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30824\Downloads\"/>
    </mc:Choice>
  </mc:AlternateContent>
  <xr:revisionPtr revIDLastSave="0" documentId="13_ncr:1_{047CFC02-D715-45C7-9C2E-3E1062434E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9" i="1" l="1"/>
  <c r="J629" i="1" s="1"/>
  <c r="I627" i="1"/>
  <c r="J627" i="1" s="1"/>
  <c r="I626" i="1"/>
  <c r="J626" i="1" s="1"/>
  <c r="I625" i="1"/>
  <c r="J625" i="1" s="1"/>
  <c r="I624" i="1"/>
  <c r="J624" i="1" s="1"/>
  <c r="I622" i="1"/>
  <c r="J622" i="1" s="1"/>
  <c r="I621" i="1"/>
  <c r="J621" i="1" s="1"/>
  <c r="I620" i="1"/>
  <c r="J620" i="1" s="1"/>
  <c r="I619" i="1"/>
  <c r="J619" i="1" s="1"/>
  <c r="I618" i="1"/>
  <c r="J618" i="1" s="1"/>
  <c r="I616" i="1"/>
  <c r="J616" i="1" s="1"/>
  <c r="I615" i="1"/>
  <c r="J615" i="1" s="1"/>
  <c r="I614" i="1"/>
  <c r="J614" i="1" s="1"/>
  <c r="I613" i="1"/>
  <c r="J613" i="1" s="1"/>
  <c r="I612" i="1"/>
  <c r="J612" i="1" s="1"/>
  <c r="I611" i="1"/>
  <c r="J611" i="1" s="1"/>
  <c r="I610" i="1"/>
  <c r="J610" i="1" s="1"/>
  <c r="I609" i="1"/>
  <c r="J609" i="1" s="1"/>
  <c r="I608" i="1"/>
  <c r="J608" i="1" s="1"/>
  <c r="I607" i="1"/>
  <c r="J607" i="1" s="1"/>
  <c r="I606" i="1"/>
  <c r="J606" i="1" s="1"/>
  <c r="I605" i="1"/>
  <c r="J605" i="1" s="1"/>
  <c r="I603" i="1"/>
  <c r="J603" i="1" s="1"/>
  <c r="I601" i="1"/>
  <c r="J601" i="1" s="1"/>
  <c r="I600" i="1"/>
  <c r="J600" i="1" s="1"/>
  <c r="I598" i="1"/>
  <c r="J598" i="1" s="1"/>
  <c r="I597" i="1"/>
  <c r="J597" i="1" s="1"/>
  <c r="I594" i="1"/>
  <c r="J594" i="1" s="1"/>
  <c r="I593" i="1"/>
  <c r="J593" i="1" s="1"/>
  <c r="I589" i="1"/>
  <c r="J589" i="1" s="1"/>
  <c r="I588" i="1"/>
  <c r="J588" i="1" s="1"/>
  <c r="I587" i="1"/>
  <c r="J587" i="1" s="1"/>
  <c r="I586" i="1"/>
  <c r="J586" i="1" s="1"/>
  <c r="I585" i="1"/>
  <c r="J585" i="1" s="1"/>
  <c r="I584" i="1"/>
  <c r="J584" i="1" s="1"/>
  <c r="I583" i="1"/>
  <c r="J583" i="1" s="1"/>
  <c r="I582" i="1"/>
  <c r="J582" i="1" s="1"/>
  <c r="I581" i="1"/>
  <c r="J581" i="1" s="1"/>
  <c r="I580" i="1"/>
  <c r="J580" i="1" s="1"/>
  <c r="I579" i="1"/>
  <c r="J579" i="1" s="1"/>
  <c r="I578" i="1"/>
  <c r="J578" i="1" s="1"/>
  <c r="I577" i="1"/>
  <c r="J577" i="1" s="1"/>
  <c r="I576" i="1"/>
  <c r="J576" i="1" s="1"/>
  <c r="I575" i="1"/>
  <c r="J575" i="1" s="1"/>
  <c r="I574" i="1"/>
  <c r="J574" i="1" s="1"/>
  <c r="I573" i="1"/>
  <c r="J573" i="1" s="1"/>
  <c r="I571" i="1"/>
  <c r="J571" i="1" s="1"/>
  <c r="I570" i="1"/>
  <c r="J570" i="1" s="1"/>
  <c r="I569" i="1"/>
  <c r="J569" i="1" s="1"/>
  <c r="I568" i="1"/>
  <c r="J568" i="1" s="1"/>
  <c r="I567" i="1"/>
  <c r="J567" i="1" s="1"/>
  <c r="I566" i="1"/>
  <c r="J566" i="1" s="1"/>
  <c r="I565" i="1"/>
  <c r="J565" i="1" s="1"/>
  <c r="I564" i="1"/>
  <c r="J564" i="1" s="1"/>
  <c r="I563" i="1"/>
  <c r="J563" i="1" s="1"/>
  <c r="I561" i="1"/>
  <c r="J561" i="1" s="1"/>
  <c r="I560" i="1"/>
  <c r="J560" i="1" s="1"/>
  <c r="I559" i="1"/>
  <c r="J559" i="1" s="1"/>
  <c r="I558" i="1"/>
  <c r="J558" i="1" s="1"/>
  <c r="I556" i="1"/>
  <c r="J556" i="1" s="1"/>
  <c r="I555" i="1"/>
  <c r="J555" i="1" s="1"/>
  <c r="I554" i="1"/>
  <c r="J554" i="1" s="1"/>
  <c r="I553" i="1"/>
  <c r="J553" i="1" s="1"/>
  <c r="I552" i="1"/>
  <c r="J552" i="1" s="1"/>
  <c r="I551" i="1"/>
  <c r="J551" i="1" s="1"/>
  <c r="I550" i="1"/>
  <c r="J550" i="1" s="1"/>
  <c r="I549" i="1"/>
  <c r="J549" i="1" s="1"/>
  <c r="I548" i="1"/>
  <c r="J548" i="1" s="1"/>
  <c r="I547" i="1"/>
  <c r="J547" i="1" s="1"/>
  <c r="I546" i="1"/>
  <c r="J546" i="1" s="1"/>
  <c r="I543" i="1"/>
  <c r="J543" i="1" s="1"/>
  <c r="I542" i="1"/>
  <c r="J542" i="1" s="1"/>
  <c r="I540" i="1"/>
  <c r="J540" i="1" s="1"/>
  <c r="I539" i="1"/>
  <c r="J539" i="1" s="1"/>
  <c r="I538" i="1"/>
  <c r="J538" i="1" s="1"/>
  <c r="I537" i="1"/>
  <c r="J537" i="1" s="1"/>
  <c r="I536" i="1"/>
  <c r="J536" i="1" s="1"/>
  <c r="I534" i="1"/>
  <c r="J534" i="1" s="1"/>
  <c r="I533" i="1"/>
  <c r="J533" i="1" s="1"/>
  <c r="I532" i="1"/>
  <c r="J532" i="1" s="1"/>
  <c r="I531" i="1"/>
  <c r="J531" i="1" s="1"/>
  <c r="I530" i="1"/>
  <c r="J530" i="1" s="1"/>
  <c r="I528" i="1"/>
  <c r="J528" i="1" s="1"/>
  <c r="I527" i="1"/>
  <c r="J527" i="1" s="1"/>
  <c r="I526" i="1"/>
  <c r="J526" i="1" s="1"/>
  <c r="I525" i="1"/>
  <c r="J525" i="1" s="1"/>
  <c r="I524" i="1"/>
  <c r="J524" i="1" s="1"/>
  <c r="I523" i="1"/>
  <c r="J523" i="1" s="1"/>
  <c r="I522" i="1"/>
  <c r="J522" i="1" s="1"/>
  <c r="I520" i="1"/>
  <c r="J520" i="1" s="1"/>
  <c r="I519" i="1"/>
  <c r="J519" i="1" s="1"/>
  <c r="I518" i="1"/>
  <c r="J518" i="1" s="1"/>
  <c r="I517" i="1"/>
  <c r="J517" i="1" s="1"/>
  <c r="I516" i="1"/>
  <c r="J516" i="1" s="1"/>
  <c r="I515" i="1"/>
  <c r="J515" i="1" s="1"/>
  <c r="I514" i="1"/>
  <c r="J514" i="1" s="1"/>
  <c r="I513" i="1"/>
  <c r="J513" i="1" s="1"/>
  <c r="I512" i="1"/>
  <c r="J512" i="1" s="1"/>
  <c r="I511" i="1"/>
  <c r="J511" i="1" s="1"/>
  <c r="I509" i="1"/>
  <c r="J509" i="1" s="1"/>
  <c r="I508" i="1"/>
  <c r="J508" i="1" s="1"/>
  <c r="I507" i="1"/>
  <c r="J507" i="1" s="1"/>
  <c r="I506" i="1"/>
  <c r="J506" i="1" s="1"/>
  <c r="I505" i="1"/>
  <c r="J505" i="1" s="1"/>
  <c r="I504" i="1"/>
  <c r="J504" i="1" s="1"/>
  <c r="I503" i="1"/>
  <c r="J503" i="1" s="1"/>
  <c r="I502" i="1"/>
  <c r="J502" i="1" s="1"/>
  <c r="I500" i="1"/>
  <c r="J500" i="1" s="1"/>
  <c r="I499" i="1"/>
  <c r="J499" i="1" s="1"/>
  <c r="I498" i="1"/>
  <c r="J498" i="1" s="1"/>
  <c r="I497" i="1"/>
  <c r="J497" i="1" s="1"/>
  <c r="I496" i="1"/>
  <c r="J496" i="1" s="1"/>
  <c r="I495" i="1"/>
  <c r="J495" i="1" s="1"/>
  <c r="I494" i="1"/>
  <c r="J494" i="1" s="1"/>
  <c r="I492" i="1"/>
  <c r="J492" i="1" s="1"/>
  <c r="I491" i="1"/>
  <c r="J491" i="1" s="1"/>
  <c r="I490" i="1"/>
  <c r="J490" i="1" s="1"/>
  <c r="I489" i="1"/>
  <c r="J489" i="1" s="1"/>
  <c r="I488" i="1"/>
  <c r="J488" i="1" s="1"/>
  <c r="I487" i="1"/>
  <c r="J487" i="1" s="1"/>
  <c r="I486" i="1"/>
  <c r="J486" i="1" s="1"/>
  <c r="I485" i="1"/>
  <c r="J485" i="1" s="1"/>
  <c r="I484" i="1"/>
  <c r="J484" i="1" s="1"/>
  <c r="I483" i="1"/>
  <c r="J483" i="1" s="1"/>
  <c r="I482" i="1"/>
  <c r="J482" i="1" s="1"/>
  <c r="I481" i="1"/>
  <c r="J481" i="1" s="1"/>
  <c r="I479" i="1"/>
  <c r="J479" i="1" s="1"/>
  <c r="I478" i="1"/>
  <c r="J478" i="1" s="1"/>
  <c r="I477" i="1"/>
  <c r="J477" i="1" s="1"/>
  <c r="I476" i="1"/>
  <c r="J476" i="1" s="1"/>
  <c r="I473" i="1"/>
  <c r="J473" i="1" s="1"/>
  <c r="I472" i="1"/>
  <c r="J472" i="1" s="1"/>
  <c r="I471" i="1"/>
  <c r="J471" i="1" s="1"/>
  <c r="I469" i="1"/>
  <c r="J469" i="1" s="1"/>
  <c r="I468" i="1"/>
  <c r="J468" i="1" s="1"/>
  <c r="I466" i="1"/>
  <c r="J466" i="1" s="1"/>
  <c r="I465" i="1"/>
  <c r="J465" i="1" s="1"/>
  <c r="I463" i="1"/>
  <c r="J463" i="1" s="1"/>
  <c r="I462" i="1"/>
  <c r="J462" i="1" s="1"/>
  <c r="I461" i="1"/>
  <c r="J461" i="1" s="1"/>
  <c r="I460" i="1"/>
  <c r="J460" i="1" s="1"/>
  <c r="I459" i="1"/>
  <c r="J459" i="1" s="1"/>
  <c r="I458" i="1"/>
  <c r="J458" i="1" s="1"/>
  <c r="I455" i="1"/>
  <c r="J455" i="1" s="1"/>
  <c r="I454" i="1"/>
  <c r="J454" i="1" s="1"/>
  <c r="I453" i="1"/>
  <c r="J453" i="1" s="1"/>
  <c r="I452" i="1"/>
  <c r="J452" i="1" s="1"/>
  <c r="I451" i="1"/>
  <c r="J451" i="1" s="1"/>
  <c r="I450" i="1"/>
  <c r="J450" i="1" s="1"/>
  <c r="I449" i="1"/>
  <c r="J449" i="1" s="1"/>
  <c r="I448" i="1"/>
  <c r="J448" i="1" s="1"/>
  <c r="I447" i="1"/>
  <c r="J447" i="1" s="1"/>
  <c r="I446" i="1"/>
  <c r="J446" i="1" s="1"/>
  <c r="I445" i="1"/>
  <c r="J445" i="1" s="1"/>
  <c r="I444" i="1"/>
  <c r="J444" i="1" s="1"/>
  <c r="I440" i="1"/>
  <c r="J440" i="1" s="1"/>
  <c r="I439" i="1"/>
  <c r="J439" i="1" s="1"/>
  <c r="I437" i="1"/>
  <c r="J437" i="1" s="1"/>
  <c r="I436" i="1"/>
  <c r="J436" i="1" s="1"/>
  <c r="I435" i="1"/>
  <c r="J435" i="1" s="1"/>
  <c r="I434" i="1"/>
  <c r="J434" i="1" s="1"/>
  <c r="I433" i="1"/>
  <c r="J433" i="1" s="1"/>
  <c r="I431" i="1"/>
  <c r="J431" i="1" s="1"/>
  <c r="I430" i="1"/>
  <c r="J430" i="1" s="1"/>
  <c r="I429" i="1"/>
  <c r="J429" i="1" s="1"/>
  <c r="I428" i="1"/>
  <c r="J428" i="1" s="1"/>
  <c r="I427" i="1"/>
  <c r="J427" i="1" s="1"/>
  <c r="I424" i="1"/>
  <c r="J424" i="1" s="1"/>
  <c r="I423" i="1"/>
  <c r="J423" i="1" s="1"/>
  <c r="I421" i="1"/>
  <c r="J421" i="1" s="1"/>
  <c r="I420" i="1"/>
  <c r="J420" i="1" s="1"/>
  <c r="I419" i="1"/>
  <c r="J419" i="1" s="1"/>
  <c r="I418" i="1"/>
  <c r="J418" i="1" s="1"/>
  <c r="I417" i="1"/>
  <c r="J417" i="1" s="1"/>
  <c r="I415" i="1"/>
  <c r="J415" i="1" s="1"/>
  <c r="I414" i="1"/>
  <c r="J414" i="1" s="1"/>
  <c r="I411" i="1"/>
  <c r="J411" i="1" s="1"/>
  <c r="I410" i="1"/>
  <c r="J410" i="1" s="1"/>
  <c r="I409" i="1"/>
  <c r="J409" i="1" s="1"/>
  <c r="I407" i="1"/>
  <c r="J407" i="1" s="1"/>
  <c r="I406" i="1"/>
  <c r="J406" i="1" s="1"/>
  <c r="I405" i="1"/>
  <c r="J405" i="1" s="1"/>
  <c r="I403" i="1"/>
  <c r="J403" i="1" s="1"/>
  <c r="I402" i="1"/>
  <c r="J402" i="1" s="1"/>
  <c r="I401" i="1"/>
  <c r="J401" i="1" s="1"/>
  <c r="I400" i="1"/>
  <c r="J400" i="1" s="1"/>
  <c r="I399" i="1"/>
  <c r="J399" i="1" s="1"/>
  <c r="I398" i="1"/>
  <c r="J398" i="1" s="1"/>
  <c r="I393" i="1"/>
  <c r="J393" i="1" s="1"/>
  <c r="I392" i="1"/>
  <c r="J392" i="1" s="1"/>
  <c r="I391" i="1"/>
  <c r="J391" i="1" s="1"/>
  <c r="I390" i="1"/>
  <c r="J390" i="1" s="1"/>
  <c r="I389" i="1"/>
  <c r="J389" i="1" s="1"/>
  <c r="I388" i="1"/>
  <c r="J388" i="1" s="1"/>
  <c r="I387" i="1"/>
  <c r="J387" i="1" s="1"/>
  <c r="I386" i="1"/>
  <c r="J386" i="1" s="1"/>
  <c r="I385" i="1"/>
  <c r="J385" i="1" s="1"/>
  <c r="I384" i="1"/>
  <c r="J384" i="1" s="1"/>
  <c r="I383" i="1"/>
  <c r="J383" i="1" s="1"/>
  <c r="I382" i="1"/>
  <c r="J382" i="1" s="1"/>
  <c r="I381" i="1"/>
  <c r="J381" i="1" s="1"/>
  <c r="I380" i="1"/>
  <c r="J380" i="1" s="1"/>
  <c r="I379" i="1"/>
  <c r="J379" i="1" s="1"/>
  <c r="I378" i="1"/>
  <c r="J378" i="1" s="1"/>
  <c r="I377" i="1"/>
  <c r="J377" i="1" s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9" i="1"/>
  <c r="J369" i="1" s="1"/>
  <c r="I368" i="1"/>
  <c r="J368" i="1" s="1"/>
  <c r="I365" i="1"/>
  <c r="J365" i="1" s="1"/>
  <c r="I364" i="1"/>
  <c r="J364" i="1" s="1"/>
  <c r="I363" i="1"/>
  <c r="J363" i="1" s="1"/>
  <c r="I362" i="1"/>
  <c r="J362" i="1" s="1"/>
  <c r="I361" i="1"/>
  <c r="J361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4" i="1"/>
  <c r="J354" i="1" s="1"/>
  <c r="I353" i="1"/>
  <c r="J353" i="1" s="1"/>
  <c r="I352" i="1"/>
  <c r="J352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4" i="1"/>
  <c r="J344" i="1" s="1"/>
  <c r="I343" i="1"/>
  <c r="J343" i="1" s="1"/>
  <c r="I342" i="1"/>
  <c r="J342" i="1" s="1"/>
  <c r="I341" i="1"/>
  <c r="J341" i="1" s="1"/>
  <c r="I340" i="1"/>
  <c r="J340" i="1" s="1"/>
  <c r="I339" i="1"/>
  <c r="J339" i="1" s="1"/>
  <c r="I338" i="1"/>
  <c r="J338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8" i="1"/>
  <c r="J328" i="1" s="1"/>
  <c r="I326" i="1"/>
  <c r="J326" i="1" s="1"/>
  <c r="I325" i="1"/>
  <c r="J325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8" i="1"/>
  <c r="J318" i="1" s="1"/>
  <c r="I317" i="1"/>
  <c r="J317" i="1" s="1"/>
  <c r="I316" i="1"/>
  <c r="J316" i="1" s="1"/>
  <c r="I314" i="1"/>
  <c r="J314" i="1" s="1"/>
  <c r="I313" i="1"/>
  <c r="J313" i="1" s="1"/>
  <c r="I312" i="1"/>
  <c r="J312" i="1" s="1"/>
  <c r="I311" i="1"/>
  <c r="J311" i="1" s="1"/>
  <c r="I310" i="1"/>
  <c r="J310" i="1" s="1"/>
  <c r="I308" i="1"/>
  <c r="J308" i="1" s="1"/>
  <c r="I307" i="1"/>
  <c r="J307" i="1" s="1"/>
  <c r="I306" i="1"/>
  <c r="J306" i="1" s="1"/>
  <c r="I305" i="1"/>
  <c r="J305" i="1" s="1"/>
  <c r="I304" i="1"/>
  <c r="J304" i="1" s="1"/>
  <c r="I303" i="1"/>
  <c r="J303" i="1" s="1"/>
  <c r="I302" i="1"/>
  <c r="J302" i="1" s="1"/>
  <c r="I301" i="1"/>
  <c r="J301" i="1" s="1"/>
  <c r="I300" i="1"/>
  <c r="J300" i="1" s="1"/>
  <c r="I299" i="1"/>
  <c r="J299" i="1" s="1"/>
  <c r="I298" i="1"/>
  <c r="J298" i="1" s="1"/>
  <c r="I297" i="1"/>
  <c r="J297" i="1" s="1"/>
  <c r="I296" i="1"/>
  <c r="J296" i="1" s="1"/>
  <c r="I295" i="1"/>
  <c r="J295" i="1" s="1"/>
  <c r="I294" i="1"/>
  <c r="J294" i="1" s="1"/>
  <c r="I293" i="1"/>
  <c r="J293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I265" i="1"/>
  <c r="J265" i="1" s="1"/>
  <c r="I264" i="1"/>
  <c r="J264" i="1" s="1"/>
  <c r="I263" i="1"/>
  <c r="J263" i="1" s="1"/>
  <c r="I262" i="1"/>
  <c r="J262" i="1" s="1"/>
  <c r="I261" i="1"/>
  <c r="J261" i="1" s="1"/>
  <c r="I260" i="1"/>
  <c r="J260" i="1" s="1"/>
  <c r="I259" i="1"/>
  <c r="J259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5" i="1"/>
  <c r="J245" i="1" s="1"/>
  <c r="I244" i="1"/>
  <c r="J244" i="1" s="1"/>
  <c r="I243" i="1"/>
  <c r="J243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3" i="1"/>
  <c r="J233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6" i="1"/>
  <c r="J226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3" i="1"/>
  <c r="J93" i="1" s="1"/>
  <c r="I92" i="1"/>
  <c r="J92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3" i="1"/>
  <c r="J53" i="1" s="1"/>
  <c r="I51" i="1"/>
  <c r="J51" i="1" s="1"/>
  <c r="I50" i="1"/>
  <c r="J50" i="1" s="1"/>
  <c r="I49" i="1"/>
  <c r="J49" i="1" s="1"/>
  <c r="I47" i="1"/>
  <c r="J47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17" i="1"/>
  <c r="J17" i="1" s="1"/>
  <c r="I15" i="1"/>
  <c r="J15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J630" i="1" l="1"/>
</calcChain>
</file>

<file path=xl/sharedStrings.xml><?xml version="1.0" encoding="utf-8"?>
<sst xmlns="http://schemas.openxmlformats.org/spreadsheetml/2006/main" count="2888" uniqueCount="1581">
  <si>
    <t>Entidade:</t>
  </si>
  <si>
    <t>MUNICÍPIO DE JOINVILLE</t>
  </si>
  <si>
    <t>Obra:</t>
  </si>
  <si>
    <t>Construção da Unidade Básica de Saúde da Família Canela com Vila da Saúde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</si>
  <si>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</si>
  <si>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</si>
  <si>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</si>
  <si>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</si>
  <si>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</si>
  <si>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</si>
  <si>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</si>
  <si>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</si>
  <si>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</si>
  <si>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</si>
  <si>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</si>
  <si>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</t>
  </si>
  <si>
    <t>1.1</t>
  </si>
  <si>
    <t>SINAPI/SC</t>
  </si>
  <si>
    <t>90778</t>
  </si>
  <si>
    <t>Engenheiro civil de obra pleno com encargos complementares</t>
  </si>
  <si>
    <t>H</t>
  </si>
  <si>
    <t>1.2</t>
  </si>
  <si>
    <t>90780</t>
  </si>
  <si>
    <t>Mestre de obras com encargos complementares</t>
  </si>
  <si>
    <t>1.3</t>
  </si>
  <si>
    <t>Composição Própria</t>
  </si>
  <si>
    <t>C.P. 1312109118630</t>
  </si>
  <si>
    <t>Projeto as built - projeto arquitetônico</t>
  </si>
  <si>
    <t>M²</t>
  </si>
  <si>
    <t>1.4</t>
  </si>
  <si>
    <t>C.P. 1312305148185</t>
  </si>
  <si>
    <t>Projeto as built - projeto hidrossanitário</t>
  </si>
  <si>
    <t>1.5</t>
  </si>
  <si>
    <t>C.P. 1312305148188</t>
  </si>
  <si>
    <t>Projeto as built - projeto elétrico</t>
  </si>
  <si>
    <t>1.6</t>
  </si>
  <si>
    <t>C.P. 1312305148186</t>
  </si>
  <si>
    <t>Projeto as built - projeto estrutural</t>
  </si>
  <si>
    <t>1.7</t>
  </si>
  <si>
    <t>C.P. 1312305148187</t>
  </si>
  <si>
    <t>Projeto as built - projeto preventivo de incêndio</t>
  </si>
  <si>
    <t>2</t>
  </si>
  <si>
    <t>SERVIÇOS PRELIMINARES</t>
  </si>
  <si>
    <t>2.1</t>
  </si>
  <si>
    <t>CANTEIROS DE OBRAS</t>
  </si>
  <si>
    <t>2.1.1</t>
  </si>
  <si>
    <t>C.P. 1312305148873</t>
  </si>
  <si>
    <t>Locação de caçamba para obra  - 5m³ - incluso coleta, transporte e destinação final</t>
  </si>
  <si>
    <t>UN</t>
  </si>
  <si>
    <t>2.2</t>
  </si>
  <si>
    <t>REGULARIZAÇÃO E LIMPEZA DE TERRENO</t>
  </si>
  <si>
    <t>2.2.1</t>
  </si>
  <si>
    <t>C.P. 1312211143254</t>
  </si>
  <si>
    <t>Aterro mecanizado (regularização niveis terreno) com utilização de barro - ref. SINAPI 94339 - bha</t>
  </si>
  <si>
    <t>M3</t>
  </si>
  <si>
    <t>3</t>
  </si>
  <si>
    <t>UBSF CANELA</t>
  </si>
  <si>
    <t>3.1</t>
  </si>
  <si>
    <t>ESTRUTURA DE CONCRETO</t>
  </si>
  <si>
    <t>3.1.3</t>
  </si>
  <si>
    <t>MURO/VIGA CERCA/LIXEIRA E COMPRESSORES</t>
  </si>
  <si>
    <t>3.1.3.1</t>
  </si>
  <si>
    <t>96523</t>
  </si>
  <si>
    <t>Escavação manual para bloco de coroamento ou sapata (incluindo escavação para colocação de fôrmas). af_06/2017</t>
  </si>
  <si>
    <t>3.1.3.2</t>
  </si>
  <si>
    <t>96527</t>
  </si>
  <si>
    <t>Escavação manual de vala para viga baldrame (incluindo escavação para colocação de fôrmas). af_06/2017</t>
  </si>
  <si>
    <t>3.1.3.3</t>
  </si>
  <si>
    <t>101616</t>
  </si>
  <si>
    <t>Preparo de fundo de vala (acerto do solo natural). af_08/2020</t>
  </si>
  <si>
    <t>M2</t>
  </si>
  <si>
    <t>3.1.3.4</t>
  </si>
  <si>
    <t>94968</t>
  </si>
  <si>
    <t>Concreto magro para lastro - preparo mecânico com betoneira 600 l. af_05/2021</t>
  </si>
  <si>
    <t>3.1.3.5</t>
  </si>
  <si>
    <t>96535</t>
  </si>
  <si>
    <t>Fabricação, montagem e desmontagem de fôrma para sapata, em madeira serrada, E =25 mm af_06/2017</t>
  </si>
  <si>
    <t>3.1.3.6</t>
  </si>
  <si>
    <t>96536</t>
  </si>
  <si>
    <t>Fabricação, montagem e desmontagem de fôrma para viga baldrame, em madeira serrada, E =25 mm. af_06/2017</t>
  </si>
  <si>
    <t>3.1.3.7</t>
  </si>
  <si>
    <t>92413</t>
  </si>
  <si>
    <t>Montagem e desmontagem de fôrma de pilares retangulares e estruturas similares, pé-direito simples, em madeira serrada. af_09/2020</t>
  </si>
  <si>
    <t>3.1.3.8</t>
  </si>
  <si>
    <t>92526</t>
  </si>
  <si>
    <t>Montagem e desmontagem de fôrma de laje maciça, pé-direito simples, em chapa de madeira compensada plastificada. af_09/2020</t>
  </si>
  <si>
    <t>3.1.3.9</t>
  </si>
  <si>
    <t>96546</t>
  </si>
  <si>
    <t>Armação de bloco, viga baldrame ou sapata utilizando aço CA-50 de 10 mm - montagem. af_06/2017</t>
  </si>
  <si>
    <t>KG</t>
  </si>
  <si>
    <t>3.1.3.10</t>
  </si>
  <si>
    <t>96543</t>
  </si>
  <si>
    <t>Armação de bloco, viga baldrame e sapata utilizando aço CA-60 de 5 mm - montagem. af_06/2017</t>
  </si>
  <si>
    <t>3.1.3.11</t>
  </si>
  <si>
    <t>92760</t>
  </si>
  <si>
    <t>Armação de pilar ou viga de estrutura convencional de concreto armado utilizando aço CA-50 de 6,3 mm - montagem. af_06/2022</t>
  </si>
  <si>
    <t>3.1.3.12</t>
  </si>
  <si>
    <t>92761</t>
  </si>
  <si>
    <t>Armação de pilar ou viga de estrutura convencional de concreto armado utilizando aço CA-50 de 8,0 mm - montagem. af_06/2022</t>
  </si>
  <si>
    <t>3.1.3.13</t>
  </si>
  <si>
    <t>92762</t>
  </si>
  <si>
    <t>Armação de pilar ou viga de estrutura convencional de concreto armado utilizando aço CA-50 de 10,0 mm - montagem. af_06/2022</t>
  </si>
  <si>
    <t>3.1.3.14</t>
  </si>
  <si>
    <t>92759</t>
  </si>
  <si>
    <t>Armação de pilar ou viga de estrutura convencional de concreto armado utilizando aço CA-60 de 5,0 mm - montagem. af_06/2022</t>
  </si>
  <si>
    <t>3.1.3.15</t>
  </si>
  <si>
    <t>92769</t>
  </si>
  <si>
    <t>Armação de laje de estrutura convencional de concreto armado utilizando aço CA-50 de 6,3 mm - montagem. af_06/2022</t>
  </si>
  <si>
    <t>3.1.3.16</t>
  </si>
  <si>
    <t>97084</t>
  </si>
  <si>
    <t>Compactação mecânica de solo para execução de radier, piso de concreto ou laje sobre solo, com compactador de solos tipo placa vibratória. af_09/2021</t>
  </si>
  <si>
    <t>3.1.3.17</t>
  </si>
  <si>
    <t>C.P. 1312110119880</t>
  </si>
  <si>
    <t>Lastro de brita com material granular (pedra britada n.2), espessura de *5 cm*. ref. SINAPI 96624 - bha</t>
  </si>
  <si>
    <t>3.1.3.18</t>
  </si>
  <si>
    <t>97087</t>
  </si>
  <si>
    <t>Camada separadora para execução de radier, piso de concreto ou laje sobre solo, em lona plástica. af_09/2021</t>
  </si>
  <si>
    <t>3.1.3.19</t>
  </si>
  <si>
    <t>96558</t>
  </si>
  <si>
    <t>Concretagem de sapatas, fck 30 MPa, com uso de bomba  lançamento, adensamento e acabamento. af_11/2016</t>
  </si>
  <si>
    <t>3.1.3.20</t>
  </si>
  <si>
    <t>96557</t>
  </si>
  <si>
    <t>Concretagem de blocos de coroamento e vigas baldrames, fck 30 MPa, com uso de bomba  lançamento, adensamento e acabamento. af_06/2017</t>
  </si>
  <si>
    <t>3.1.3.21</t>
  </si>
  <si>
    <t>C.P. 1312109119826</t>
  </si>
  <si>
    <t>Concretagem de pilares, fck = 30 MPa, com uso de bomba em edificação  - lançamento, adensamento e acabamento - ref. SINAPI 92720 - bha</t>
  </si>
  <si>
    <t>3.1.3.22</t>
  </si>
  <si>
    <t>C.P. 1312110120182</t>
  </si>
  <si>
    <t>Concretagem de vigas e lajes, fck=30 MPa, com uso de bomba - lançamento, adensamento e acabamento. af_12/2015 - ref. SINAPI 92723 - bha</t>
  </si>
  <si>
    <t>3.1.3.23</t>
  </si>
  <si>
    <t>C.P. 1312203130474</t>
  </si>
  <si>
    <t>Impermeabilização de estruturas enterradas, com tinta asfáltica, duas demãos (sinapi 74106/1 -  01/2020)</t>
  </si>
  <si>
    <t>3.1.3.24</t>
  </si>
  <si>
    <t>93382</t>
  </si>
  <si>
    <t>Reaterro manual de valas com compactação mecanizada. af_04/2016</t>
  </si>
  <si>
    <t>3.2</t>
  </si>
  <si>
    <t>ALVENARIAS E DIVISÓRIAS</t>
  </si>
  <si>
    <t>3.2.1</t>
  </si>
  <si>
    <t>UBSF - EDIFICAÇÃO</t>
  </si>
  <si>
    <t>3.2.1.2</t>
  </si>
  <si>
    <t>102253</t>
  </si>
  <si>
    <t>Divisoria sanitária, tipo cabine, em granito cinza polido, esp = 3cm, assentado com argamassa colante ac iii-e, exclusive ferragens. af_01/2021</t>
  </si>
  <si>
    <t>3.2.2</t>
  </si>
  <si>
    <t>LIXEIRA E COMPRESSORES</t>
  </si>
  <si>
    <t>3.2.2.1</t>
  </si>
  <si>
    <t>C.P. 1312210141571</t>
  </si>
  <si>
    <t>Alvenaria de vedação de blocos cerâmicos furados na horizontal de 14x19x19  (espessura 14 cm) e argamassa de assentamento com preparo em betoneira. af_12/2021</t>
  </si>
  <si>
    <t>3.2.2.2</t>
  </si>
  <si>
    <t>93202</t>
  </si>
  <si>
    <t>Fixação (encunhamento) de alvenaria de vedação com tijolo maciço. af_03/2016</t>
  </si>
  <si>
    <t>M</t>
  </si>
  <si>
    <t>3.2.2.3</t>
  </si>
  <si>
    <t>93188</t>
  </si>
  <si>
    <t>Verga moldada in loco em concreto para portas com até 1,5 m de vão. af_03/2016</t>
  </si>
  <si>
    <t>3.2.3</t>
  </si>
  <si>
    <t>MURO</t>
  </si>
  <si>
    <t>3.2.3.1</t>
  </si>
  <si>
    <t>3.3</t>
  </si>
  <si>
    <t>COBERTURA</t>
  </si>
  <si>
    <t>3.3.1</t>
  </si>
  <si>
    <t>3.3.1.1</t>
  </si>
  <si>
    <t>C.P. 1312305148898</t>
  </si>
  <si>
    <t>Estrutura treliçada de cobertura, galvanizada a fogo, mão de obra e transporte com guindaste - fornecimento e instalação - ref. SINAPI 100947/100778</t>
  </si>
  <si>
    <t>3.3.1.2</t>
  </si>
  <si>
    <t>94213</t>
  </si>
  <si>
    <t>Telhamento com telha de aço/alumínio E = 0,5 mm, com até 2 águas, incluso içamento. af_07/2019</t>
  </si>
  <si>
    <t>3.3.1.3</t>
  </si>
  <si>
    <t>C.P. 1312203130445</t>
  </si>
  <si>
    <t>Cumeeira para telha trapezoidal tp40 de aço/alumínio E =0,5mm, incluso transporte vertical - fornecimento e instalação - ref. SINAPI 94228/ 94221</t>
  </si>
  <si>
    <t>3.3.1.4</t>
  </si>
  <si>
    <t>C.P. 1312301144562</t>
  </si>
  <si>
    <t>Calha em chapa de alumínio E = 0,8 mm, desenvolvimento de 60 cm, incluso transporte vertical - ref. SINAPI 94228</t>
  </si>
  <si>
    <t>3.3.1.5</t>
  </si>
  <si>
    <t>C.P. 1312301144563</t>
  </si>
  <si>
    <t>Rufo em chapa de alumínio, E =0,8mm. corte de 40cm, incluso transporte vertical - ref. SINAPI 100327</t>
  </si>
  <si>
    <t>3.3.1.6</t>
  </si>
  <si>
    <t>C.P. 1312301144564</t>
  </si>
  <si>
    <t>Pingadeira/rufo em chapa de alumínio, E =0,8mm, corte de  60cm, incluso transporte vertical. af_07/2019 - ref. SINAPI 94228</t>
  </si>
  <si>
    <t>3.4</t>
  </si>
  <si>
    <t>ESQUADRIAS</t>
  </si>
  <si>
    <t>3.4.1</t>
  </si>
  <si>
    <t>PORTAS</t>
  </si>
  <si>
    <t>3.4.1.1</t>
  </si>
  <si>
    <t>91315</t>
  </si>
  <si>
    <t>P1 (90x210cm) - kit de porta de madeira para pintura, semi-oca (leve ou média), padrão popular, 90x210cm, espessura de 3,5cm, itens inclusos: dobradiças, montagem e instalação do batente, fechadura com execução do furo - fornecimento e instalação. af_12/2019</t>
  </si>
  <si>
    <t>3.4.1.2</t>
  </si>
  <si>
    <t>91314</t>
  </si>
  <si>
    <t>P2 (80x210cm) - kit de porta de madeira para pintura, semi-oca (leve ou média), padrão popular, 80x210cm, espessura de 3,5cm, itens inclusos: dobradiças, montagem e instalação do batente, fechadura com execução do furo - fornecimento e instalação. af_12/2019</t>
  </si>
  <si>
    <t>3.4.1.3</t>
  </si>
  <si>
    <t>C.P. 1312301144303</t>
  </si>
  <si>
    <t>P3 (160x260cm) - instalação de porta de vidro temperado, E = 6 mm, incluso perfil aluminio e fechadura - fornecimento e instalação</t>
  </si>
  <si>
    <t>UND</t>
  </si>
  <si>
    <t>3.4.1.4</t>
  </si>
  <si>
    <t>C.P. 1312301144299</t>
  </si>
  <si>
    <t>P4 (160x210cm) - kit de porta de madeira para pintura, semi-oca (leve ou média), padrão popular, 160x210cm, (duas folhas 80cm), espessura de 3,5cm, itens inclusos: dobradiças, montagem e instalação do batente, fechadura com execução do furo - fornecimento e instalação - ref. SINAPI 91314</t>
  </si>
  <si>
    <t>3.4.1.5</t>
  </si>
  <si>
    <t>C.P. 1312207138470</t>
  </si>
  <si>
    <t>Pv (80x190cm) - porta em alumínio natural (80x190 cm) tipo veneziana com guarnição, fixação com parafusos e fechadura modelo livre/ocupado - ref. SINAPI 9134</t>
  </si>
  <si>
    <t>und</t>
  </si>
  <si>
    <t>3.4.1.6</t>
  </si>
  <si>
    <t>C.P. 1312301144300</t>
  </si>
  <si>
    <t>Pv1 (120x100cm) - porta em alumínio natural (120x100 cm) tipo veneziana com guarnição, fixação com parafusos e fechadura - ref. SINAPI 91341</t>
  </si>
  <si>
    <t>3.4.1.7</t>
  </si>
  <si>
    <t>C.P. 1312301144301</t>
  </si>
  <si>
    <t>Pv2 (70x210cm) - porta em alumínio natural (70x210 cm) tipo veneziana pintada com guarnição, fixação - com parafusos e fechadura - ref. SINAPI 91341</t>
  </si>
  <si>
    <t>3.4.1.8</t>
  </si>
  <si>
    <t>C.P. 1312301144302</t>
  </si>
  <si>
    <t>Pv3 (120x200cm) - porta em alumínio natural (120x200 cm), duas folhas (60cm) do tipo veneziana com guarnição, fixação com parafusos e fechadura - ref. SINAPI 91341</t>
  </si>
  <si>
    <t>3.4.1.9</t>
  </si>
  <si>
    <t>C.P. 1312301144381</t>
  </si>
  <si>
    <t>Pj1 porta janela (400x210 cm) - com esquadrias alumínio natural com 9 folhas fixa, 2 folhas de correr e 1 porta de giro. incluso, vidros: liso, incolor, temperado 8mm e vidros fixos laminado, incolor 8mm, com pelicula semi refletiva e trinco para fechamento - fornecimento e instalação</t>
  </si>
  <si>
    <t>3.4.1.10</t>
  </si>
  <si>
    <t>94589</t>
  </si>
  <si>
    <t>Contramarco de alumínio, fixação com argamassa - fornecimento e instalação. af_12/2019</t>
  </si>
  <si>
    <t>3.4.1.11</t>
  </si>
  <si>
    <t>98689</t>
  </si>
  <si>
    <t>Soleira em granito, largura 15 cm, espessura 2,0 cm. af_09/2020</t>
  </si>
  <si>
    <t>3.4.1.12</t>
  </si>
  <si>
    <t>C.P. 1312301144298</t>
  </si>
  <si>
    <t>Chapa de aço galvanizado (90x40cm) para proteção portas banheiros acessiveis (instalação chapa em ambos os lados da porta) - fornecida e executado</t>
  </si>
  <si>
    <t>3.4.2</t>
  </si>
  <si>
    <t>JANELAS</t>
  </si>
  <si>
    <t>3.4.2.1</t>
  </si>
  <si>
    <t>C.P. 1312207138472</t>
  </si>
  <si>
    <t>Janela 1 (180x90 cm) - em esquadrias alumínio natural de correr com 2 folhas correr e 1 folha fixa. incluso, vidros: liso, incolor, espessua 4mm, com pelicula semi refletiva e trinco para fechamento - fornecimento e instalação - ref SINAPI 94580/100674</t>
  </si>
  <si>
    <t>3.4.2.2</t>
  </si>
  <si>
    <t>C.P. 1312109119702</t>
  </si>
  <si>
    <t>Janela 1* (180x90 cm) em esquadrias alumínio natural de correr com 2 folhas correr e 1 folha fixa. incluso, vidros: liso, incolor, espessua 4mm, com pelicula semi refletiva e trinco para fechamento e tela proteção de nylon - fornecimento e instalação - ref SINAPI 94580/100674</t>
  </si>
  <si>
    <t>3.4.2.3</t>
  </si>
  <si>
    <t>C.P. 1312207137041</t>
  </si>
  <si>
    <t>Janela 2 (120x90 cm) em esquadrias alumínio natural de correr com 2 folhas correr incluso, vidros: liso, incolor, espessua 4mm, com pelicula semi refletiva e trinco para fechamento - fornecimento e instalação - ref SINAPI 94580/100674</t>
  </si>
  <si>
    <t>3.4.2.4</t>
  </si>
  <si>
    <t>C.P. 1312301144308</t>
  </si>
  <si>
    <t>Janela 2* (120x90 cm) em esquadrias alumínio natural de correr com 2 folhas correr incluso, vidros: liso, incolor, espessua 4mm, com pelicula semi refletiva e trinco para fechamento e tela proteção nylon- fornecimento e instalação - ref SINAPI 94580/100674</t>
  </si>
  <si>
    <t>3.4.2.5</t>
  </si>
  <si>
    <t>C.P. 1312207138474</t>
  </si>
  <si>
    <t>Janela 3 (60x90 cm) em esquadrias alumínio natural tipo maxi-ar. incluso, vidros: liso, incolor, espessua 4mm, com pelicula semi refletiva e trinco para fechamento - fornecimento e instalação - ref SINAPI 94580/100674</t>
  </si>
  <si>
    <t>3.4.2.6</t>
  </si>
  <si>
    <t>C.P. 1312301144309</t>
  </si>
  <si>
    <t>Janela 4 (100x90 cm) em esquadrias alumínio natural de correr com 2 folhas correr incluso, vidros: liso, incolor, espessua 4mm, com pelicula semi refletiva e trinco para fechamento - fornecimento e instalação - ref SINAPI 94580/100674</t>
  </si>
  <si>
    <t>3.4.2.7</t>
  </si>
  <si>
    <t>C.P. 1312301144314</t>
  </si>
  <si>
    <t>Janela 5 (270x210 cm) em esquadrias alumínio natural com 3 folhas maxiar e 6 folhas fixa. incluso, vidros: liso, incolor, temperado 8mm e vidros fixos laminado, incolor 8mm, com pelicula semi refletiva e trinco para fechamento - fornecimento e instalação</t>
  </si>
  <si>
    <t>3.4.2.8</t>
  </si>
  <si>
    <t>C.P. 1312301144316</t>
  </si>
  <si>
    <t>Janela 6 (400x210 cm) com esquadrias alumínio natural com 5 folhas maxiar e 10 folhas fixa. incluso, vidros: liso, incolor, temperado 8mm e vidros fixos laminado, incolor 8mm, com pelicula semi refletiva e trinco para fechamento - fornecimento e instalação</t>
  </si>
  <si>
    <t>3.4.2.9</t>
  </si>
  <si>
    <t>C.P. 1312301144304</t>
  </si>
  <si>
    <t>Visor com furos (170x260cm) em esquadrias alumínio natural fixa com 2 folhas. incluso, vidros temperado liso, incolor, espessua 8mm - fornecimento e instalação.- ref. SINAPI 102180</t>
  </si>
  <si>
    <t>3.4.2.10</t>
  </si>
  <si>
    <t>C.P. 1312109119704</t>
  </si>
  <si>
    <t>Guichê  (80x90 cm) em esquadrias de alumínio natural de correr com 1 folha fixa e 1 folha tipo guilhotina. incluso, vidros: liso, incolor, espessua 4mm e trinco para fechamento - fornecimento e instalação - ref SINAPI 94580/100674</t>
  </si>
  <si>
    <t>3.4.2.11</t>
  </si>
  <si>
    <t>3.4.2.12</t>
  </si>
  <si>
    <t>C.P. 1312301144306</t>
  </si>
  <si>
    <t>Esquadria do tipo Alçapão (70x70cm - incluso pintura - fornecimento e instalação</t>
  </si>
  <si>
    <t>3.4.2.13</t>
  </si>
  <si>
    <t>3.4.2.14</t>
  </si>
  <si>
    <t>101965</t>
  </si>
  <si>
    <t>Peitoril linear em granito ou mármore, L = 15cm, comprimento de até 2m, assentado com argamassa 1:6 com aditivo. af_11/2020</t>
  </si>
  <si>
    <t>3.4.3</t>
  </si>
  <si>
    <t>CERCAS</t>
  </si>
  <si>
    <t>3.4.3.1</t>
  </si>
  <si>
    <t>C.P. 1312109119722</t>
  </si>
  <si>
    <t>Tela/gradil em  arame aço galvanizado, revestimento em PVC, incluso estrutura da cerca em tudo de aço galvanizado - ref. SINAPI 102362 - bha</t>
  </si>
  <si>
    <t>3.4.3.2</t>
  </si>
  <si>
    <t>C.P. 1312301144317</t>
  </si>
  <si>
    <t>Portão (380x200cm) em tela arame galvanizado h=2,00m, revestimento em pvc. incluso moldura em tubos de aço galvanizado, com uma folha de correr,  incluso ferragens - ref. SINAPI 102362  - bha</t>
  </si>
  <si>
    <t>3.5</t>
  </si>
  <si>
    <t>INSTALAÇÕES HIDROSSANITÁRIAS</t>
  </si>
  <si>
    <t>3.5.1</t>
  </si>
  <si>
    <t>ÁGUA FRIA E ALIMENTAÇÃO</t>
  </si>
  <si>
    <t>3.5.1.1</t>
  </si>
  <si>
    <t>C.P. 1312109119761</t>
  </si>
  <si>
    <t>Registro globo DN 3/4" - fornecimento e instalação - ref. SINAPI 90371 - bha</t>
  </si>
  <si>
    <t>3.5.1.2</t>
  </si>
  <si>
    <t>90371</t>
  </si>
  <si>
    <t>Registro de esfera, PVC, roscável, com volante, 3/4" - fornecimento e instalação. af_08/2021</t>
  </si>
  <si>
    <t>3.5.1.3</t>
  </si>
  <si>
    <t>94495</t>
  </si>
  <si>
    <t>Registro de gaveta bruto, latão, roscável, 1" - fornecimento e instalação. af_08/2021</t>
  </si>
  <si>
    <t>3.5.1.4</t>
  </si>
  <si>
    <t>94497</t>
  </si>
  <si>
    <t>Registro de gaveta bruto, latão, roscável, 1 1/2" - fornecimento e instalação. af_08/2021</t>
  </si>
  <si>
    <t>3.5.1.5</t>
  </si>
  <si>
    <t>89353</t>
  </si>
  <si>
    <t>Registro de gaveta bruto, latão, roscável, 3/4" - fornecimento e instalação. af_08/2021</t>
  </si>
  <si>
    <t>3.5.1.6</t>
  </si>
  <si>
    <t>94794</t>
  </si>
  <si>
    <t>Registro de gaveta bruto, latão, roscável, 1 1/2", com acabamento e canopla cromados - fornecimento e instalação. af_08/2021</t>
  </si>
  <si>
    <t>3.5.1.7</t>
  </si>
  <si>
    <t>89987</t>
  </si>
  <si>
    <t>Registro de gaveta bruto, latão, roscável, 3/4", com acabamento e canopla cromados - fornecimento e instalação. af_08/2021</t>
  </si>
  <si>
    <t>3.5.1.8</t>
  </si>
  <si>
    <t>103042</t>
  </si>
  <si>
    <t>Registro de esfera, PVC, roscável, com borboleta, 3/4" - fornecimento e instalação. af_08/2021</t>
  </si>
  <si>
    <t>3.5.1.9</t>
  </si>
  <si>
    <t>99635</t>
  </si>
  <si>
    <t>Válvula de descarga metálica, base 1 1/2", acabamento metalico cromado - fornecimento e instalação. af_08/2021</t>
  </si>
  <si>
    <t>3.5.1.10</t>
  </si>
  <si>
    <t>C.P. 131210790338</t>
  </si>
  <si>
    <t>Colar de tomada em PVC 3/4" - fornecimento e instalação - SINAPI 91186 - bha</t>
  </si>
  <si>
    <t>3.5.1.11</t>
  </si>
  <si>
    <t>C.P. 131210790594</t>
  </si>
  <si>
    <t>Joelho 90 graus, PVC, soldavel,com rosca, 25mm x 3/4" - fornecimento e instalacao. af_12/2014 - ref. SINAPI 89362 - bha</t>
  </si>
  <si>
    <t>3.5.1.12</t>
  </si>
  <si>
    <t>94785</t>
  </si>
  <si>
    <t>Adaptador com flanges livres, PVC, soldável longo, DN 32 mm x 1 , instalado em reservação de água de edificação que possua reservatório de fibra/fibrocimento   fornecimento e instalação. af_06/2016</t>
  </si>
  <si>
    <t>3.5.1.13</t>
  </si>
  <si>
    <t>94706</t>
  </si>
  <si>
    <t>Adaptador com flange e anel de vedação, PVC, soldável, DN 50 mm x 1 1/2 , instalado em reservação de água de edificação que possua reservatório de fibra/fibrocimento   fornecimento e instalação. af_06/2016</t>
  </si>
  <si>
    <t>3.5.1.14</t>
  </si>
  <si>
    <t>89436</t>
  </si>
  <si>
    <t>Adaptador curto com bolsa e rosca para registro, PVC, soldável, DN 32mm x 1 , instalado em ramal de distribuição de água - fornecimento e instalação. af_06/2022</t>
  </si>
  <si>
    <t>3.5.1.15</t>
  </si>
  <si>
    <t>104001</t>
  </si>
  <si>
    <t>Adaptador curto com bolsa e rosca para registro, PVC, soldável, DN 50mm x 1.1/2, instalado em ramal de distribuição de água - fornecimento e instalação. af_06/2022</t>
  </si>
  <si>
    <t>3.5.1.16</t>
  </si>
  <si>
    <t>94703</t>
  </si>
  <si>
    <t>Adaptador com flange e anel de vedação, PVC, soldável, DN  25 mm x 3/4 , instalado em reservação de água de edificação que possua reservatório de fibra/fibrocimento   fornecimento e instalação. af_06/2016</t>
  </si>
  <si>
    <t>3.5.1.17</t>
  </si>
  <si>
    <t>89383</t>
  </si>
  <si>
    <t>Adaptador curto com bolsa e rosca para registro, PVC, soldável, DN 25mm x 3/4 , instalado em ramal ou sub-ramal de água - fornecimento e instalação. af_06/2022</t>
  </si>
  <si>
    <t>3.5.1.18</t>
  </si>
  <si>
    <t>89362</t>
  </si>
  <si>
    <t>Joelho 90 graus, PVC, soldável, DN 25mm, instalado em ramal ou sub-ramal de água - fornecimento e instalação. af_06/2022</t>
  </si>
  <si>
    <t>3.5.1.19</t>
  </si>
  <si>
    <t>89409</t>
  </si>
  <si>
    <t>Joelho 45 graus, PVC, soldável, DN 25mm, instalado em ramal de distribuição de água - fornecimento e instalação. af_06/2022</t>
  </si>
  <si>
    <t>3.5.1.20</t>
  </si>
  <si>
    <t>103984</t>
  </si>
  <si>
    <t>Joelho 90 graus, PVC, soldável, DN 50mm, instalado em ramal de distribuição de água - fornecimento e instalação. af_06/2022</t>
  </si>
  <si>
    <t>3.5.1.21</t>
  </si>
  <si>
    <t>89528</t>
  </si>
  <si>
    <t>Luva, PVC, soldável, DN 25mm, instalado em prumada de água - fornecimento e instalação. af_06/2022</t>
  </si>
  <si>
    <t>3.5.1.22</t>
  </si>
  <si>
    <t>103995</t>
  </si>
  <si>
    <t>Luva, PVC, soldável, DN 50mm, instalado em ramal de distribuição de água - fornecimento e instalação. af_06/2022</t>
  </si>
  <si>
    <t>3.5.1.23</t>
  </si>
  <si>
    <t>94796</t>
  </si>
  <si>
    <t>Torneira de boia para caixa d'água, roscável, 3/4" - fornecimento e instalação. af_08/2021</t>
  </si>
  <si>
    <t>3.5.1.24</t>
  </si>
  <si>
    <t>89402</t>
  </si>
  <si>
    <t>Tubo, PVC, soldável, DN 25mm, instalado em ramal de distribuição de água - fornecimento e instalação. af_06/2022</t>
  </si>
  <si>
    <t>3.5.1.25</t>
  </si>
  <si>
    <t>89403</t>
  </si>
  <si>
    <t>Tubo, PVC, soldável, DN 32mm, instalado em ramal de distribuição de água - fornecimento e instalação. af_06/2022</t>
  </si>
  <si>
    <t>3.5.1.26</t>
  </si>
  <si>
    <t>103979</t>
  </si>
  <si>
    <t>Tubo, PVC, soldável, DN 50mm, instalado em ramal de distribuição de água - fornecimento e instalação. af_06/2022</t>
  </si>
  <si>
    <t>3.5.1.27</t>
  </si>
  <si>
    <t>C.P. 1312301144201</t>
  </si>
  <si>
    <t>Luva com rosca, PVC, soldavel, DN 3/4"- fornecimento e instalação-sinapi 89564</t>
  </si>
  <si>
    <t>3.5.1.28</t>
  </si>
  <si>
    <t>C.P. 1312301144368</t>
  </si>
  <si>
    <t>Niple paralelo, PVC roscavel, 3/4" - fornecimento e instalação - ref. SINAPI  101924</t>
  </si>
  <si>
    <t>3.5.1.29</t>
  </si>
  <si>
    <t>103953</t>
  </si>
  <si>
    <t>Bucha de redução, curta, PVC, soldável, DN 32 x 25 mm, instalado em ramal de distribuição de água - fornecimento e instalação. af_06/2022</t>
  </si>
  <si>
    <t>3.5.1.30</t>
  </si>
  <si>
    <t>103966</t>
  </si>
  <si>
    <t>Bucha de redução, longa, PVC, soldável, DN 50 x 25 mm, instalado em prumada de água - fornecimento e instalação. af_06/2022</t>
  </si>
  <si>
    <t>3.5.1.31</t>
  </si>
  <si>
    <t>C.P. 1312201126921</t>
  </si>
  <si>
    <t>Cruzeta, PVC, soldável, DN 25mm, instalado em prumada de água - fornecimento e instalação. af_12/2014 - ref. SINAPI 89501 - bha</t>
  </si>
  <si>
    <t>3.5.1.32</t>
  </si>
  <si>
    <t>89430</t>
  </si>
  <si>
    <t>Curva de transposição, PVC, soldável, DN 25mm, instalado em ramal de distribuição de água   fornecimento e instalação. af_06/2022</t>
  </si>
  <si>
    <t>3.5.1.33</t>
  </si>
  <si>
    <t>89440</t>
  </si>
  <si>
    <t>Te, PVC, soldável, DN 25mm, instalado em ramal de distribuição de água - fornecimento e instalação. af_06/2022</t>
  </si>
  <si>
    <t>3.5.1.34</t>
  </si>
  <si>
    <t>89443</t>
  </si>
  <si>
    <t>Te, PVC, soldável, DN 32mm, instalado em ramal de distribuição de água - fornecimento e instalação. af_06/2022</t>
  </si>
  <si>
    <t>3.5.1.35</t>
  </si>
  <si>
    <t>104004</t>
  </si>
  <si>
    <t>Te, PVC, soldável, DN 50mm, instalado em ramal de distribuição de água - fornecimento e instalação. af_06/2022</t>
  </si>
  <si>
    <t>3.5.1.36</t>
  </si>
  <si>
    <t>89445</t>
  </si>
  <si>
    <t>Tê de redução, PVC, soldável, DN 32mm x 25mm, instalado em ramal de distribuição de água - fornecimento e instalação. af_06/2022</t>
  </si>
  <si>
    <t>3.5.1.37</t>
  </si>
  <si>
    <t>104006</t>
  </si>
  <si>
    <t>Tê de redução, PVC, soldável, DN 50mm x 25mm, instalado em ramal de distribuição de água - fornecimento e instalação. af_06/2022</t>
  </si>
  <si>
    <t>3.5.1.38</t>
  </si>
  <si>
    <t>89366</t>
  </si>
  <si>
    <t>Joelho 90 graus com bucha de latão, PVC, soldável, DN 25mm, x 3/4  instalado em ramal ou sub-ramal de água - fornecimento e instalação. af_06/2022</t>
  </si>
  <si>
    <t>3.5.1.39</t>
  </si>
  <si>
    <t>90373</t>
  </si>
  <si>
    <t>Joelho 90 graus com bucha de latão, PVC, soldável, DN 25mm, x 1/2  instalado em ramal ou sub-ramal de água - fornecimento e instalação. af_06/2022</t>
  </si>
  <si>
    <t>3.5.1.40</t>
  </si>
  <si>
    <t>C.P. 1312301144369</t>
  </si>
  <si>
    <t>Joelho 90 graus, PVC, soldável com rosca, 25 mm x 1/2 "- fornecimento e instalação - ref. SINAPI 89506 - bha</t>
  </si>
  <si>
    <t>3.5.1.41</t>
  </si>
  <si>
    <t>C.P. 1312301144372</t>
  </si>
  <si>
    <t>Luva de, PVC, soldável com bucha latão, DN 25mm x 1/2"- fornecimento e instalação - ref. SINAPI 89373</t>
  </si>
  <si>
    <t>3.5.1.42</t>
  </si>
  <si>
    <t>C.P. 1312203132435</t>
  </si>
  <si>
    <t>Te, PVC, soldável,  com bucha de latão, 90 graus, DN 25mm x 1/2”mm – fornecimento e instalação – ref. SINAPI 89366</t>
  </si>
  <si>
    <t>3.5.1.43</t>
  </si>
  <si>
    <t>86886</t>
  </si>
  <si>
    <t>Engate flexível em inox, 1/2  x 30cm - fornecimento e instalação. af_01/2020</t>
  </si>
  <si>
    <t>3.5.1.44</t>
  </si>
  <si>
    <t>86884</t>
  </si>
  <si>
    <t>Engate flexível em plástico branco, 1/2 x 30cm - fornecimento e instalação. af_01/2020</t>
  </si>
  <si>
    <t>3.5.1.46</t>
  </si>
  <si>
    <t>90443</t>
  </si>
  <si>
    <t>Rasgo em alvenaria para ramais/ distribuição com diametros menores ou iguais a 40 mm. af_05/2015</t>
  </si>
  <si>
    <t>3.5.1.47</t>
  </si>
  <si>
    <t>90466</t>
  </si>
  <si>
    <t>Chumbamento linear em alvenaria para ramais/distribuição com diâmetros menores ou iguais a 40 mm. af_05/2015</t>
  </si>
  <si>
    <t>3.5.1.48</t>
  </si>
  <si>
    <t>93358</t>
  </si>
  <si>
    <t>Escavação manual de vala com profundidade menor ou igual a 1,30 m. af_02/2021</t>
  </si>
  <si>
    <t>3.5.1.49</t>
  </si>
  <si>
    <t>3.5.2</t>
  </si>
  <si>
    <t>ESGOTO</t>
  </si>
  <si>
    <t>3.5.2.1</t>
  </si>
  <si>
    <t>C.P. 131210790452</t>
  </si>
  <si>
    <t>Caixa de inspeção - caixa enterrada hidráulica retangular, em alvenaria com blocos de concreto, dimensoes internas: 0,6x0,6x0,6 m para rede de esgoto, incluso escavação e reaterro. (sinapi 97906 julho/2019) - bha</t>
  </si>
  <si>
    <t>3.5.2.2</t>
  </si>
  <si>
    <t>C.P. 1312204133186</t>
  </si>
  <si>
    <t>Caixa sifonada, PVC, DN 150 x 150 x 50 mm, com grelha abre e fecha, fornecida e instalada - SINAPI 89707 - bha</t>
  </si>
  <si>
    <t>3.5.2.3</t>
  </si>
  <si>
    <t>86883</t>
  </si>
  <si>
    <t>Sifão do tipo flexível em PVC 1  x 1.1/2  - fornecimento e instalação. af_01/2020</t>
  </si>
  <si>
    <t>3.5.2.4</t>
  </si>
  <si>
    <t>86879</t>
  </si>
  <si>
    <t>Válvula em plástico 1 para pia, tanque ou lavatório, com ou sem ladrão - fornecimento e instalação. af_01/2020</t>
  </si>
  <si>
    <t>3.5.2.5</t>
  </si>
  <si>
    <t>89728</t>
  </si>
  <si>
    <t>Curva curta 90 graus, PVC, serie normal, esgoto predial, DN 40 mm, junta soldável, fornecido e instalado em ramal de descarga ou ramal de esgoto sanitário. af_08/2022</t>
  </si>
  <si>
    <t>3.5.2.6</t>
  </si>
  <si>
    <t>89746</t>
  </si>
  <si>
    <t>Joelho 45 graus, PVC, serie normal, esgoto predial, DN 100 mm, junta elástica, fornecido e instalado em ramal de descarga ou ramal de esgoto sanitário. af_08/2022</t>
  </si>
  <si>
    <t>3.5.2.7</t>
  </si>
  <si>
    <t>89726</t>
  </si>
  <si>
    <t>Joelho 45 graus, PVC, serie normal, esgoto predial, DN 40 mm, junta soldável, fornecido e instalado em ramal de descarga ou ramal de esgoto sanitário. af_08/2022</t>
  </si>
  <si>
    <t>3.5.2.8</t>
  </si>
  <si>
    <t>89732</t>
  </si>
  <si>
    <t>Joelho 45 graus, PVC, serie normal, esgoto predial, DN 50 mm, junta elástica, fornecido e instalado em ramal de descarga ou ramal de esgoto sanitário. af_08/2022</t>
  </si>
  <si>
    <t>3.5.2.9</t>
  </si>
  <si>
    <t>89744</t>
  </si>
  <si>
    <t>Joelho 90 graus, PVC, serie normal, esgoto predial, DN 100 mm, junta elástica, fornecido e instalado em ramal de descarga ou ramal de esgoto sanitário. af_08/2022</t>
  </si>
  <si>
    <t>3.5.2.10</t>
  </si>
  <si>
    <t>89724</t>
  </si>
  <si>
    <t>Joelho 90 graus, PVC, serie normal, esgoto predial, DN 40 mm, junta soldável, fornecido e instalado em ramal de descarga ou ramal de esgoto sanitário. af_08/2022</t>
  </si>
  <si>
    <t>3.5.2.11</t>
  </si>
  <si>
    <t>89731</t>
  </si>
  <si>
    <t>Joelho 90 graus, PVC, serie normal, esgoto predial, DN 50 mm, junta elástica, fornecido e instalado em ramal de descarga ou ramal de esgoto sanitário. af_08/2022</t>
  </si>
  <si>
    <t>3.5.2.12</t>
  </si>
  <si>
    <t>C.P. 1312201126568</t>
  </si>
  <si>
    <t>Joelho 90 graus, PVC, com anel para esgoto segundário 40mmx38mm (1.1/2")- fornecido e instalado em ramal de descarga ou ramal de esgoto sanitario. af_12/2014 - SINAPI 89731 - bha</t>
  </si>
  <si>
    <t>3.5.2.13</t>
  </si>
  <si>
    <t>C.P. 1312109119692</t>
  </si>
  <si>
    <t>Junção simples, PVC, serie normal, esgoto predial, DN 100 x 50 mm, junta elástica, fornecido e instalado em prumada de esgoto sanitário ou ventilação - ref. SINAPI 89834 - bha</t>
  </si>
  <si>
    <t>3.5.2.14</t>
  </si>
  <si>
    <t>89797</t>
  </si>
  <si>
    <t>Junção simples, PVC, serie normal, esgoto predial, DN 100 x 100 mm, junta elástica, fornecido e instalado em ramal de descarga ou ramal de esgoto sanitário. af_08/2022</t>
  </si>
  <si>
    <t>3.5.2.15</t>
  </si>
  <si>
    <t>C.P. 131210790595</t>
  </si>
  <si>
    <t>Juncao simples, PVC, esgoto, DN 50 x 50 mm, junta elastica, fornecido e instalado - ref. SINAPI 89563 - bha</t>
  </si>
  <si>
    <t>3.5.2.16</t>
  </si>
  <si>
    <t>89752</t>
  </si>
  <si>
    <t>Luva simples, PVC, serie normal, esgoto predial, DN 40 mm, junta soldável, fornecido e instalado em ramal de descarga ou ramal de esgoto sanitário. af_08/2022</t>
  </si>
  <si>
    <t>3.5.2.17</t>
  </si>
  <si>
    <t>89778</t>
  </si>
  <si>
    <t>Luva simples, PVC, serie normal, esgoto predial, DN 100 mm, junta elástica, fornecido e instalado em ramal de descarga ou ramal de esgoto sanitário. af_08/2022</t>
  </si>
  <si>
    <t>3.5.2.18</t>
  </si>
  <si>
    <t>89813</t>
  </si>
  <si>
    <t>Luva simples, PVC, serie normal, esgoto predial, DN 50 mm, junta elástica, fornecido e instalado em prumada de esgoto sanitário ou ventilação. af_08/2022</t>
  </si>
  <si>
    <t>3.5.2.19</t>
  </si>
  <si>
    <t>89714</t>
  </si>
  <si>
    <t>Tubo PVC, serie normal, esgoto predial, DN 100 mm, fornecido e instalado em ramal de descarga ou ramal de esgoto sanitário. af_08/2022</t>
  </si>
  <si>
    <t>3.5.2.20</t>
  </si>
  <si>
    <t>89849</t>
  </si>
  <si>
    <t>Tubo PVC, serie normal, esgoto predial, DN 150 mm, fornecido e instalado em subcoletor aéreo de esgoto sanitário. af_08/2022</t>
  </si>
  <si>
    <t>3.5.2.21</t>
  </si>
  <si>
    <t>89711</t>
  </si>
  <si>
    <t>Tubo PVC, serie normal, esgoto predial, DN 40 mm, fornecido e instalado em ramal de descarga ou ramal de esgoto sanitário. af_08/2022</t>
  </si>
  <si>
    <t>3.5.2.22</t>
  </si>
  <si>
    <t>89712</t>
  </si>
  <si>
    <t>Tubo PVC, serie normal, esgoto predial, DN 50 mm, fornecido e instalado em ramal de descarga ou ramal de esgoto sanitário. af_08/2022</t>
  </si>
  <si>
    <t>3.5.2.23</t>
  </si>
  <si>
    <t>89796</t>
  </si>
  <si>
    <t>Te, PVC, serie normal, esgoto predial, DN 100 x 100 mm, junta elástica, fornecido e instalado em ramal de descarga ou ramal de esgoto sanitário. af_08/2022</t>
  </si>
  <si>
    <t>3.5.2.24</t>
  </si>
  <si>
    <t>104344</t>
  </si>
  <si>
    <t>Te, PVC, série normal, esgoto predial, DN 100 x 50 mm, junta elástica, fornecido e instalado em ramal de descarga ou ramal de esgoto sanitário. af_08/2022</t>
  </si>
  <si>
    <t>3.5.2.25</t>
  </si>
  <si>
    <t>89784</t>
  </si>
  <si>
    <t>Te, PVC, serie normal, esgoto predial, DN 50 x 50 mm, junta elástica, fornecido e instalado em ramal de descarga ou ramal de esgoto sanitário. af_08/2022</t>
  </si>
  <si>
    <t>3.5.2.26</t>
  </si>
  <si>
    <t>3.5.2.27</t>
  </si>
  <si>
    <t>3.5.3</t>
  </si>
  <si>
    <t>PLUVIAL/DRENAGEM</t>
  </si>
  <si>
    <t>3.5.3.1</t>
  </si>
  <si>
    <t>C.P. 1312203131185</t>
  </si>
  <si>
    <t>Caixa de areia pluvia com grelha retangular, em alvenaria com blocos de concreto, dimensões: 0,6x0,6x0,6 cm - fornecimento e instalação - ref. SINAPI 97906</t>
  </si>
  <si>
    <t>3.5.3.2</t>
  </si>
  <si>
    <t>C.P. 1312301144375</t>
  </si>
  <si>
    <t>Caixa sifonada, com grelha quadrada, PVC, DN 100 x 100 x 53 mm, saida 40mm - fornecido e instalado - ref. SINAPI 104328</t>
  </si>
  <si>
    <t>3.5.3.3</t>
  </si>
  <si>
    <t>C.P. 1312108117307</t>
  </si>
  <si>
    <t>Bucha de redução de PVC, soldável, longa 50x40mm para esgoto - fornecimento e instalação - ref. SINAPI 89731 - bha</t>
  </si>
  <si>
    <t>3.5.3.4</t>
  </si>
  <si>
    <t>89748</t>
  </si>
  <si>
    <t>Curva curta 90 graus, PVC, serie normal, esgoto predial, DN 100 mm, junta elástica, fornecido e instalado em ramal de descarga ou ramal de esgoto sanitário. af_08/2022</t>
  </si>
  <si>
    <t>3.5.3.5</t>
  </si>
  <si>
    <t>3.5.3.6</t>
  </si>
  <si>
    <t>3.5.3.7</t>
  </si>
  <si>
    <t>C.P. 131210790365</t>
  </si>
  <si>
    <t>Juncao simples, PVC, serie normal, esgoto predial, DN 100 x 50 mm, fornecido e instalado - SINAPI 89861 - bha</t>
  </si>
  <si>
    <t>3.5.3.8</t>
  </si>
  <si>
    <t>3.5.3.9</t>
  </si>
  <si>
    <t>3.5.3.10</t>
  </si>
  <si>
    <t>3.5.3.11</t>
  </si>
  <si>
    <t>95693</t>
  </si>
  <si>
    <t>Luva simples, PVC, série normal, esgoto predial, DN 150 mm, junta elástica, fornecido e instalado em subcoletor aéreo de esgoto sanitário. af_08/2022</t>
  </si>
  <si>
    <t>3.5.3.12</t>
  </si>
  <si>
    <t>3.5.3.13</t>
  </si>
  <si>
    <t>3.5.3.14</t>
  </si>
  <si>
    <t>3.5.3.15</t>
  </si>
  <si>
    <t>3.5.3.16</t>
  </si>
  <si>
    <t>3.5.3.17</t>
  </si>
  <si>
    <t>104175</t>
  </si>
  <si>
    <t>Tê, PVC, serie R, água pluvial, DN 150 x 100 mm, junta elástica, fornecido e instalado em ramal de encaminhamento. af_06/2022</t>
  </si>
  <si>
    <t>3.5.3.18</t>
  </si>
  <si>
    <t>C.P. 131210688791</t>
  </si>
  <si>
    <t>Ralo semi esférico DN 100mm-fornecimento e instalação-sinapi 89564</t>
  </si>
  <si>
    <t>3.5.3.19</t>
  </si>
  <si>
    <t>3.5.3.20</t>
  </si>
  <si>
    <t>3.5.4</t>
  </si>
  <si>
    <t>DRENOS CLIMATIZAÇÃO</t>
  </si>
  <si>
    <t>3.5.4.1</t>
  </si>
  <si>
    <t>89867</t>
  </si>
  <si>
    <t>Joelho 45 graus, PVC, soldável, DN 25mm, instalado em dreno de ar-condicionado - fornecimento e instalação. af_08/2022</t>
  </si>
  <si>
    <t>3.5.4.2</t>
  </si>
  <si>
    <t>89866</t>
  </si>
  <si>
    <t>Joelho 90 graus, PVC, soldável, DN 25mm, instalado em dreno de ar-condicionado - fornecimento e instalação. af_08/2022</t>
  </si>
  <si>
    <t>3.5.4.4</t>
  </si>
  <si>
    <t>89865</t>
  </si>
  <si>
    <t>Tubo, PVC, soldável, DN 25mm, instalado em dreno de ar-condicionado - fornecimento e instalação. af_08/2022</t>
  </si>
  <si>
    <t>3.5.4.5</t>
  </si>
  <si>
    <t>104316</t>
  </si>
  <si>
    <t>Tubo, PVC, soldável, DN 32 mm, instalado em dreno de ar condicionado - fornecimento e instalação. af_08/2022</t>
  </si>
  <si>
    <t>3.5.4.6</t>
  </si>
  <si>
    <t>104324</t>
  </si>
  <si>
    <t>Te, PVC, soldável, DN 32 mm, instalado em dreno de ar condicionado - fornecimento e instalação. af_08/2022</t>
  </si>
  <si>
    <t>3.5.4.7</t>
  </si>
  <si>
    <t>3.5.4.8</t>
  </si>
  <si>
    <t>3.5.4.9</t>
  </si>
  <si>
    <t>C.P. 1312110120138</t>
  </si>
  <si>
    <t>Caixa de passagem para split, de polietileno, instalada em parede - fornecimento e instalacao - ref. SINAPI  91939 - bha</t>
  </si>
  <si>
    <t>3.5.5</t>
  </si>
  <si>
    <t>VENTILAÇÃO</t>
  </si>
  <si>
    <t>3.5.5.1</t>
  </si>
  <si>
    <t>89802</t>
  </si>
  <si>
    <t>Joelho 45 graus, PVC, serie normal, esgoto predial, DN 50 mm, junta elástica, fornecido e instalado em prumada de esgoto sanitário ou ventilação. af_08/2022</t>
  </si>
  <si>
    <t>3.5.5.2</t>
  </si>
  <si>
    <t>89801</t>
  </si>
  <si>
    <t>Joelho 90 graus, PVC, serie normal, esgoto predial, DN 50 mm, junta elástica, fornecido e instalado em prumada de esgoto sanitário ou ventilação. af_08/2022</t>
  </si>
  <si>
    <t>3.5.5.3</t>
  </si>
  <si>
    <t>89805</t>
  </si>
  <si>
    <t>Joelho 90 graus, PVC, serie normal, esgoto predial, DN 75 mm, junta elástica, fornecido e instalado em prumada de esgoto sanitário ou ventilação. af_08/2022</t>
  </si>
  <si>
    <t>3.5.5.4</t>
  </si>
  <si>
    <t>89827</t>
  </si>
  <si>
    <t>Junção simples, PVC, serie normal, esgoto predial, DN 50 x 50 mm, junta elástica, fornecido e instalado em prumada de esgoto sanitário ou ventilação. af_08/2022</t>
  </si>
  <si>
    <t>3.5.5.5</t>
  </si>
  <si>
    <t>C.P. 1312203131179</t>
  </si>
  <si>
    <t>Juncao simples, PVC, DN 75 x 50 mm, serie normal para esgoto predial - fornecimento e instalação – ref. SINAPI 89795</t>
  </si>
  <si>
    <t>3.5.5.6</t>
  </si>
  <si>
    <t>3.5.5.7</t>
  </si>
  <si>
    <t>C.P. 131210790389</t>
  </si>
  <si>
    <t>Reducao excentrica, PVC, esgoto, DN 75 x 50 mm,  fornecido e instalado - SINAPI 89549 - bha</t>
  </si>
  <si>
    <t>3.5.5.8</t>
  </si>
  <si>
    <t>104348</t>
  </si>
  <si>
    <t>Terminal de ventilação, PVC, série normal, esgoto predial, DN 50 mm, junta soldável, fornecido e instalado em prumada de esgoto sanitário ou ventilação. af_08/2022</t>
  </si>
  <si>
    <t>3.5.5.9</t>
  </si>
  <si>
    <t>104351</t>
  </si>
  <si>
    <t>Terminal de ventilação, PVC, série normal, esgoto predial, DN 75 mm, junta soldável, fornecido e instalado em prumada de esgoto sanitário ou ventilação. af_08/2022</t>
  </si>
  <si>
    <t>3.5.5.10</t>
  </si>
  <si>
    <t>89799</t>
  </si>
  <si>
    <t>Tubo PVC, serie normal, esgoto predial, DN 75 mm, fornecido e instalado em prumada de esgoto sanitário ou ventilação. af_08/2022</t>
  </si>
  <si>
    <t>3.5.5.11</t>
  </si>
  <si>
    <t>89798</t>
  </si>
  <si>
    <t>Tubo PVC, serie normal, esgoto predial, DN 50 mm, fornecido e instalado em prumada de esgoto sanitário ou ventilação. af_08/2022</t>
  </si>
  <si>
    <t>3.5.5.12</t>
  </si>
  <si>
    <t>104352</t>
  </si>
  <si>
    <t>Te, PVC, série normal, esgoto predial, DN 100 x 50 mm, junta elástica, fornecido e instalado em prumada de esgoto sanitário ou ventilação. af_08/2022</t>
  </si>
  <si>
    <t>3.5.5.13</t>
  </si>
  <si>
    <t>89825</t>
  </si>
  <si>
    <t>Te, PVC, serie normal, esgoto predial, DN 50 x 50 mm, junta elástica, fornecido e instalado em prumada de esgoto sanitário ou ventilação. af_08/2022</t>
  </si>
  <si>
    <t>3.6</t>
  </si>
  <si>
    <t>INSTALAÇÕES ELÉTRICAS</t>
  </si>
  <si>
    <t>3.6.1</t>
  </si>
  <si>
    <t>INFRAESTRUTURA</t>
  </si>
  <si>
    <t>3.6.1.1</t>
  </si>
  <si>
    <t>91854</t>
  </si>
  <si>
    <t>Eletroduto flexível corrugado, PVC, DN 25 mm (3/4"), para circuitos terminais- fornecimento e instalação. af_03/2023</t>
  </si>
  <si>
    <t>3.6.1.2</t>
  </si>
  <si>
    <t>91850</t>
  </si>
  <si>
    <t>Eletroduto flexível corrugado, PEAD, DN 40 mm (1 1/4"), para circuitos terminais, instalado em laje - fornecimento e instalação. af_03/2023</t>
  </si>
  <si>
    <t>3.6.1.3</t>
  </si>
  <si>
    <t>91846</t>
  </si>
  <si>
    <t>Eletroduto flexível corrugado, PVC, DN 32 mm (1"), para circuitos terminais, instalado em laje - fornecimento e instalação. af_03/2023</t>
  </si>
  <si>
    <t>3.6.1.4</t>
  </si>
  <si>
    <t>C.P. 1312305148575</t>
  </si>
  <si>
    <t>Eletroduto flexível corrugado reforçado, PVC, DN 32 mm (1"), para rede enterrada- fornecimento e instalação - ref. SINAPI 91837</t>
  </si>
  <si>
    <t>3.6.1.5</t>
  </si>
  <si>
    <t>97669</t>
  </si>
  <si>
    <t>Eletroduto flexível corrugado, PEAD, DN 90 (3"), para rede enterrada de distribuição de energia elétrica - fornecimento e instalação. af_12/2021</t>
  </si>
  <si>
    <t>3.6.1.6</t>
  </si>
  <si>
    <t>91871</t>
  </si>
  <si>
    <t>Eletroduto rígido roscável, PVC, DN 25 mm (3/4"), para circuitos terminais, instalado em parede - fornecimento e instalação. af_03/2023</t>
  </si>
  <si>
    <t>3.6.1.7</t>
  </si>
  <si>
    <t>C.P. 1312109118722</t>
  </si>
  <si>
    <t>Abraçadeira de fixação para eletroduto 3/4 - fornecimento e instalação. af_08/2020 - ref. SINAPI 101663 - bha</t>
  </si>
  <si>
    <t>3.6.1.8</t>
  </si>
  <si>
    <t>3.6.1.9</t>
  </si>
  <si>
    <t>3.6.1.10</t>
  </si>
  <si>
    <t>3.6.1.11</t>
  </si>
  <si>
    <t>3.6.1.12</t>
  </si>
  <si>
    <t>95817</t>
  </si>
  <si>
    <t>Condulete de PVC, tipo X, para eletroduto de PVC soldável DN 25 mm (3/4), aparente - fornecimento e instalação. af_10/2022</t>
  </si>
  <si>
    <t>3.6.1.13</t>
  </si>
  <si>
    <t>91941</t>
  </si>
  <si>
    <t>Caixa retangular 4" x 2" baixa (0,30 m do piso), PVC, instalada em parede - fornecimento e instalação. af_03/2023</t>
  </si>
  <si>
    <t>3.6.1.14</t>
  </si>
  <si>
    <t>91940</t>
  </si>
  <si>
    <t>Caixa retangular 4" x 2" média (1,30 m do piso), PVC, instalada em parede - fornecimento e instalação. af_03/2023</t>
  </si>
  <si>
    <t>3.6.1.15</t>
  </si>
  <si>
    <t>91939</t>
  </si>
  <si>
    <t>Caixa retangular 4" x 2" alta (2,00 m do piso), PVC, instalada em parede - fornecimento e instalação. af_03/2023</t>
  </si>
  <si>
    <t>3.6.1.16</t>
  </si>
  <si>
    <t>91937</t>
  </si>
  <si>
    <t>Caixa octogonal 3" x 3", PVC, instalada em laje - fornecimento e instalação. af_03/2023</t>
  </si>
  <si>
    <t>3.6.2</t>
  </si>
  <si>
    <t>CAIXAS, QUADROS E ATERRAMENTO</t>
  </si>
  <si>
    <t>3.6.2.1</t>
  </si>
  <si>
    <t>97886</t>
  </si>
  <si>
    <t>Caixa enterrada elétrica retangular, em alvenaria com tijolos cerâmicos maciços, fundo com brita e tampa concreto, dimensões internas: 0,3x0,3x0,3 m. af_12/2020</t>
  </si>
  <si>
    <t>3.6.2.2</t>
  </si>
  <si>
    <t>98111</t>
  </si>
  <si>
    <t>Caixa de inspeção para aterramento, circular, em polietileno, diâmetro interno = 0,3 m. af_12/2020</t>
  </si>
  <si>
    <t>3.6.2.3</t>
  </si>
  <si>
    <t>96985</t>
  </si>
  <si>
    <t>Haste de aterramento 5/8  para spda - fornecimento e instalação. af_12/2017</t>
  </si>
  <si>
    <t>3.6.2.4</t>
  </si>
  <si>
    <t>C.P. 1312211142759</t>
  </si>
  <si>
    <t>Grampo metálico tipo U para haste de aterramento de ate 5/8 - fornecimento e instalação</t>
  </si>
  <si>
    <t>3.6.2.5</t>
  </si>
  <si>
    <t>C.P. 1312306148976</t>
  </si>
  <si>
    <t>Caixa de passagem 100x100x80mm, baixa, PVC, instalada em parede - fornecimento e instalação - ref. SINAPI 91944</t>
  </si>
  <si>
    <t>3.6.2.6</t>
  </si>
  <si>
    <t>C.P. 1312306148977</t>
  </si>
  <si>
    <t>Caixa de passagem 100x100x80mm, teto, PVC, instalada em laje - fornecimento e instalação - ref. SINAPI  91936</t>
  </si>
  <si>
    <t>3.6.2.7</t>
  </si>
  <si>
    <t>C.P. 1312301144486</t>
  </si>
  <si>
    <t>Quadros de distribuição de embutir, confeccionados em chapa metálica com placa removível para montagem dos dispositivos de proteção, comando e sinalização, com grau de proteção ip40 e de resistência ik07 cap. 48 disj. - fornecimento e instalacao</t>
  </si>
  <si>
    <t>3.6.3</t>
  </si>
  <si>
    <t>CONDUTORES</t>
  </si>
  <si>
    <t>3.6.3.1</t>
  </si>
  <si>
    <t>91926</t>
  </si>
  <si>
    <t>Cabo de cobre flexível isolado, 2,5 mm², anti-chama 450/750 V, para circuitos terminais - amarelo - fornecimento e instalação. af_12/2015</t>
  </si>
  <si>
    <t>3.6.3.2</t>
  </si>
  <si>
    <t>Cabo de cobre flexível isolado, 2,5 mm², anti-chama 450/750 V, para circuitos terminais - azul claro - fornecimento e instalação. af_12/2015</t>
  </si>
  <si>
    <t>3.6.3.3</t>
  </si>
  <si>
    <t>Cabo de cobre flexível isolado, 2,5 mm², anti-chama 450/750 V, para circuitos terminais - preto - fornecimento e instalação. af_12/2015</t>
  </si>
  <si>
    <t>3.6.3.4</t>
  </si>
  <si>
    <t>Cabo de cobre flexível isolado, 2,5 mm², anti-chama 450/750 V, para circuitos terminais - verde/amarelo - fornecimento e instalação. af_12/2015</t>
  </si>
  <si>
    <t>3.6.3.5</t>
  </si>
  <si>
    <t>Cabo de cobre flexível isolado, 2,5 mm², anti-chama 450/750 V, para circuitos terminais - branco - fornecimento e instalação. af_12/2015</t>
  </si>
  <si>
    <t>3.6.3.6</t>
  </si>
  <si>
    <t>Cabo de cobre flexível isolado, 2,5 mm², anti-chama 450/750 V, para circuitos terminais - vermelho - fornecimento e instalação. af_12/2015</t>
  </si>
  <si>
    <t>3.6.3.7</t>
  </si>
  <si>
    <t>91928</t>
  </si>
  <si>
    <t>Cabo de cobre flexível isolado, 4 mm², anti-chama 450/750 V, para circuitos terminais - amarelo fornecimento e instalação. af_12/2015</t>
  </si>
  <si>
    <t>3.6.3.8</t>
  </si>
  <si>
    <t>Cabo de cobre flexível isolado, 4 mm², anti-chama 450/750 V, para circuitos terminais - azul claro - fornecimento e instalação. af_12/2015</t>
  </si>
  <si>
    <t>3.6.3.9</t>
  </si>
  <si>
    <t>Cabo de cobre flexível isolado, 4 mm², anti-chama 450/750 V, para circuitos terminais - branco - fornecimento e instalação. af_12/2015</t>
  </si>
  <si>
    <t>3.6.3.10</t>
  </si>
  <si>
    <t>Cabo de cobre flexível isolado, 4 mm², anti-chama 450/750 V, para circuitos terminais - preto -  fornecimento e instalação. af_12/2015</t>
  </si>
  <si>
    <t>3.6.3.11</t>
  </si>
  <si>
    <t>Cabo de cobre flexível isolado, 4 mm², anti-chama 450/750 V, para circuitos terminais - verde/amarelo - fornecimento e instalação. af_12/2015</t>
  </si>
  <si>
    <t>3.6.3.12</t>
  </si>
  <si>
    <t>91924</t>
  </si>
  <si>
    <t>Cabo de cobre flexível isolado, 1,5 mm², anti-chama 450/750 V, para circuitos terminais - amarelo -  fornecimento e instalação. af_12/2015</t>
  </si>
  <si>
    <t>3.6.3.13</t>
  </si>
  <si>
    <t>Cabo de cobre flexível isolado, 1,5 mm², anti-chama 450/750 V, para circuitos terminais - azul claro - fornecimento e instalação. af_12/2015</t>
  </si>
  <si>
    <t>3.6.3.14</t>
  </si>
  <si>
    <t>Cabo de cobre flexível isolado, 1,5 mm², anti-chama 450/750 V, para circuitos terminais - preto -  fornecimento e instalação. af_12/2015</t>
  </si>
  <si>
    <t>3.6.3.15</t>
  </si>
  <si>
    <t>Cabo de cobre flexível isolado, 1,5 mm², anti-chama 450/750 V, para circuitos terminais - verde/amarelo - fornecimento e instalação. af_12/2015</t>
  </si>
  <si>
    <t>3.6.3.16</t>
  </si>
  <si>
    <t>Cabo de cobre flexível isolado, 1,5 mm², anti-chama 450/750 V, para circuitos terminais - vermelho - fornecimento e instalação. af_12/2015</t>
  </si>
  <si>
    <t>3.6.3.17</t>
  </si>
  <si>
    <t>91932</t>
  </si>
  <si>
    <t>Cabo de cobre flexível isolado, 10 mm², anti-chama 450/750 V, para circuitos terminais - branco - fornecimento e instalação. af_12/2015</t>
  </si>
  <si>
    <t>3.6.3.18</t>
  </si>
  <si>
    <t>Cabo de cobre flexível isolado, 10 mm², anti-chama 450/750 V, para circuitos terminais - preto - fornecimento e instalação. af_03/2023</t>
  </si>
  <si>
    <t>3.6.3.19</t>
  </si>
  <si>
    <t>Cabo de cobre flexível isolado, 10 mm², anti-chama 450/750 V, para circuitos terminais - verde/amarelo - fornecimento e instalação. af_12/2015</t>
  </si>
  <si>
    <t>3.6.3.20</t>
  </si>
  <si>
    <t>Cabo de cobre flexível isolado, 10 mm², anti-chama 450/750 V, para circuitos terminais - vermelho - fornecimento e instalação. af_12/2015</t>
  </si>
  <si>
    <t>3.6.3.21</t>
  </si>
  <si>
    <t>91930</t>
  </si>
  <si>
    <t>Cabo de cobre flexível isolado, 6 mm², anti-chama 450/750 V, para circuitos terminais - branco -  fornecimento e instalação. af_12/2015</t>
  </si>
  <si>
    <t>3.6.3.22</t>
  </si>
  <si>
    <t>Cabo de cobre flexível isolado, 6 mm², anti-chama 450/750 V, para circuitos terminais - verde/amarelo - fornecimento e instalação. af_12/2015</t>
  </si>
  <si>
    <t>3.6.3.23</t>
  </si>
  <si>
    <t>Cabo de cobre flexível isolado, 6 mm², anti-chama 450/750 V, para circuitos terminais - azul claro - fornecimento e instalação. af_12/2015</t>
  </si>
  <si>
    <t>3.6.3.24</t>
  </si>
  <si>
    <t>92984</t>
  </si>
  <si>
    <t>Cabo de cobre flexível isolado, 25 mm², anti-chama 0,6/1,0 kV, para rede enterrada de distribuição de energia elétrica - verde/amarelo fornecimento e instalação. af_12/2021</t>
  </si>
  <si>
    <t>3.6.3.25</t>
  </si>
  <si>
    <t>92988</t>
  </si>
  <si>
    <t>Cabo de cobre flexível isolado, 50 mm², anti-chama 0,6/1,0 kV, para rede enterrada de distribuição de energia elétrica - azul claro - fornecimento e instalação. af_12/2021</t>
  </si>
  <si>
    <t>3.6.3.26</t>
  </si>
  <si>
    <t>Cabo de cobre flexível isolado, 50 mm², anti-chama 0,6/1,0 kV, para rede enterrada de distribuição de energia elétrica - branco - fornecimento e instalação. af_12/2021</t>
  </si>
  <si>
    <t>3.6.3.27</t>
  </si>
  <si>
    <t>Cabo de cobre flexível isolado, 50 mm², anti-chama 0,6/1,0 kV, para rede enterrada de distribuição de energia elétrica - preto - fornecimento e instalação. af_12/2021</t>
  </si>
  <si>
    <t>3.6.3.28</t>
  </si>
  <si>
    <t>Cabo de cobre flexível isolado, 50 mm², anti-chama 0,6/1,0 kV, para rede enterrada de distribuição de energia elétrica - vermelho - fornecimento e instalação. af_12/2021</t>
  </si>
  <si>
    <t>3.6.3.29</t>
  </si>
  <si>
    <t>91927</t>
  </si>
  <si>
    <t>Cabo de cobre flexível isolado, 2,5 mm², anti-chama 0,6/1,0 kV, para circuitos terminais - amarelo -  fornecimento e instalação. af_12/2015</t>
  </si>
  <si>
    <t>3.6.3.30</t>
  </si>
  <si>
    <t>Cabo de cobre flexível isolado, 2,5 mm², anti-chama 0,6/1,0 kV, para circuitos terminais - azul claro - fornecimento e instalação. af_12/2015</t>
  </si>
  <si>
    <t>3.6.3.31</t>
  </si>
  <si>
    <t>Cabo de cobre flexível isolado, 2,5 mm², anti-chama 0,6/1,0 kV, para circuitos terminais - branco - fornecimento e instalação. af_12/2015</t>
  </si>
  <si>
    <t>3.6.3.32</t>
  </si>
  <si>
    <t>Cabo de cobre flexível isolado, 2,5 mm², anti-chama 0,6/1,0 kV, para circuitos terminais -  preto - fornecimento e instalação. af_12/2015</t>
  </si>
  <si>
    <t>3.6.3.33</t>
  </si>
  <si>
    <t>Cabo de cobre flexível isolado, 2,5 mm², anti-chama 0,6/1,0 kV, para circuitos terminais - verde/amarelo - fornecimento e instalação. af_12/2015</t>
  </si>
  <si>
    <t>3.6.3.34</t>
  </si>
  <si>
    <t>Cabo de cobre flexível isolado, 2,5 mm², anti-chama 0,6/1,0 kV, para circuitos terminais - vermelho - fornecimento e instalação. af_12/2015</t>
  </si>
  <si>
    <t>3.6.4</t>
  </si>
  <si>
    <t>DISPOSITIVOS DE PROTEÇÃO/COMDANDO</t>
  </si>
  <si>
    <t>3.6.4.1</t>
  </si>
  <si>
    <t>93672</t>
  </si>
  <si>
    <t>Disjuntor tripolar tipo DIN, corrente nominal de 40A - fornecimento e instalação. af_10/2020</t>
  </si>
  <si>
    <t>3.6.4.2</t>
  </si>
  <si>
    <t>93673</t>
  </si>
  <si>
    <t>Disjuntor tripolar tipo DIN, corrente nominal de 50A - fornecimento e instalação. af_10/2020</t>
  </si>
  <si>
    <t>3.6.4.3</t>
  </si>
  <si>
    <t>93653</t>
  </si>
  <si>
    <t>Disjuntor monopolar tipo DIN, corrente nominal de 10A - fornecimento e instalação. af_10/2020</t>
  </si>
  <si>
    <t>3.6.4.4</t>
  </si>
  <si>
    <t>93654</t>
  </si>
  <si>
    <t>Disjuntor monopolar tipo DIN, corrente nominal de 16A - fornecimento e instalação. af_10/2020</t>
  </si>
  <si>
    <t>3.6.4.5</t>
  </si>
  <si>
    <t>93658</t>
  </si>
  <si>
    <t>Disjuntor monopolar tipo DIN, corrente nominal de 40A - fornecimento e instalação. af_10/2020</t>
  </si>
  <si>
    <t>3.6.4.6</t>
  </si>
  <si>
    <t>101895</t>
  </si>
  <si>
    <t>Disjuntor termomagnético tripolar , corrente nominal de 125A - fornecimento e instalação. af_10/2020</t>
  </si>
  <si>
    <t>3.6.4.7</t>
  </si>
  <si>
    <t>Disjuntor monopolar tipo DIN, corrente nominal de 15a - fornecimento e instalação. af_10/2020</t>
  </si>
  <si>
    <t>3.6.4.8</t>
  </si>
  <si>
    <t>C.P. 1312301144487</t>
  </si>
  <si>
    <t>Disjuntor DPS tensão maxima 275 V - fornecimento e instalação.  - ref. SINAPI 93661 - bha</t>
  </si>
  <si>
    <t>3.6.4.9</t>
  </si>
  <si>
    <t>C.P. 1312112123701</t>
  </si>
  <si>
    <t>Disjuntor bipolar dr, corrente 25A, sensibilidade 30ma  - fornecimento e instalação- ref. SINAPI 93663</t>
  </si>
  <si>
    <t>3.6.4.10</t>
  </si>
  <si>
    <t>C.P. 1312112123722</t>
  </si>
  <si>
    <t>Disjuntor bipolar dr, corrente 40A, sensibilidade 30ma - fornecimento e instalação- ref. SINAPI - ref. SINAPI 93665</t>
  </si>
  <si>
    <t>3.6.4.11</t>
  </si>
  <si>
    <t>93656</t>
  </si>
  <si>
    <t>Disjuntor monopolar tipo DIN, corrente nominal de 25A - fornecimento e instalação. af_10/2020</t>
  </si>
  <si>
    <t>3.6.4.12</t>
  </si>
  <si>
    <t>97598</t>
  </si>
  <si>
    <t>Sensor de presença sem fotocélula, fixação em teto - fornecimento e instalação. af_02/2020</t>
  </si>
  <si>
    <t>3.6.4.13</t>
  </si>
  <si>
    <t>101632</t>
  </si>
  <si>
    <t>Relé fotoelétrico para comando de iluminação externa 1000 W - fornecimento e instalação. af_08/2020</t>
  </si>
  <si>
    <t>3.6.4.14</t>
  </si>
  <si>
    <t>C.P. 1312301144489</t>
  </si>
  <si>
    <t>Contator tripolar I nominal 45a - fornecimento e instalação.</t>
  </si>
  <si>
    <t>3.6.5</t>
  </si>
  <si>
    <t>INTERRUPTORES/TOMADAS/ACESSÓRIOS</t>
  </si>
  <si>
    <t>3.6.5.1</t>
  </si>
  <si>
    <t>91955</t>
  </si>
  <si>
    <t>Interruptor paralelo (1 módulo), 10A/250V, incluindo suporte e placa - fornecimento e instalação. af_12/2015</t>
  </si>
  <si>
    <t>3.6.5.2</t>
  </si>
  <si>
    <t>91953</t>
  </si>
  <si>
    <t>Interruptor simples (1 módulo), 10A/250V, incluindo suporte e placa - fornecimento e instalação. af_12/2015</t>
  </si>
  <si>
    <t>3.6.5.3</t>
  </si>
  <si>
    <t>92023</t>
  </si>
  <si>
    <t>Interruptor simples (1 módulo) com 1 tomada de embutir 2p+t 10 A,  incluindo suporte e placa - fornecimento e instalação. af_12/2015</t>
  </si>
  <si>
    <t>3.6.5.4</t>
  </si>
  <si>
    <t>C.P. 1312307150253</t>
  </si>
  <si>
    <t>Espelho / placa cega 4" x 2" com furo - fornecimento e instalação</t>
  </si>
  <si>
    <t>3.6.5.5</t>
  </si>
  <si>
    <t>C.P. 1312109119169</t>
  </si>
  <si>
    <t>Espelho / placa cega 4" x 2", para instalacao de tomadas e interruptores - fornecimento e instalação</t>
  </si>
  <si>
    <t>3.6.5.6</t>
  </si>
  <si>
    <t>92000</t>
  </si>
  <si>
    <t>Tomada baixa de embutir (1 módulo), 2p+t 10 A, incluindo suporte e placa - fornecimento e instalação. af_12/2015</t>
  </si>
  <si>
    <t>3.6.5.7</t>
  </si>
  <si>
    <t>91996</t>
  </si>
  <si>
    <t>Tomada média de embutir (1 módulo), 2p+t 10 A, incluindo suporte e placa - fornecimento e instalação. af_12/2015</t>
  </si>
  <si>
    <t>3.6.5.8</t>
  </si>
  <si>
    <t>91992</t>
  </si>
  <si>
    <t>Tomada alta de embutir (1 módulo), 2p+t 10 A, incluindo suporte e placa - fornecimento e instalação. af_12/2015</t>
  </si>
  <si>
    <t>3.6.5.9</t>
  </si>
  <si>
    <t>Tomada de piso (1 módulo), 2p+t 10 A, incluindo suporte e placa - fornecimento e instalação. af_12/2015</t>
  </si>
  <si>
    <t>3.6.5.10</t>
  </si>
  <si>
    <t>C.P. 1312306148981</t>
  </si>
  <si>
    <t>Tomada teto de embutir (1 módulo), 2p+t 10 A, incluindo suporte e placa - fornecimento e instalação - ref. SINAPI 91992</t>
  </si>
  <si>
    <t>3.6.5.11</t>
  </si>
  <si>
    <t>92008</t>
  </si>
  <si>
    <t>Tomada baixa de embutir (2 módulos), 2p+t 10 A, incluindo suporte e placa - fornecimento e instalação. af_12/2015</t>
  </si>
  <si>
    <t>3.6.5.12</t>
  </si>
  <si>
    <t>92004</t>
  </si>
  <si>
    <t>Tomada média de embutir (2 módulos), 2p+t 10 A, incluindo suporte e placa - fornecimento e instalação. af_12/2015</t>
  </si>
  <si>
    <t>3.6.5.13</t>
  </si>
  <si>
    <t>C.P. 1312306148980</t>
  </si>
  <si>
    <t>Tomada alta de embutir (2 módulo), 2p+t 10 A, incluindo suporte e placa - fornecimento e instalação - ref. SINAPI 91992</t>
  </si>
  <si>
    <t>3.6.5.14</t>
  </si>
  <si>
    <t>C.P. 1312301144510</t>
  </si>
  <si>
    <t>Tomada baixa para condulete (2 módulo), 2p+t 10 A, incluindo suporte e placa - fornecimento e instalação</t>
  </si>
  <si>
    <t>3.6.5.15</t>
  </si>
  <si>
    <t>C.P. 1312301144506</t>
  </si>
  <si>
    <t>Tampa cega para condulete- fornecimento e instalação</t>
  </si>
  <si>
    <t>3.6.5.16</t>
  </si>
  <si>
    <t>C.P. 1312301144507</t>
  </si>
  <si>
    <t>Tomada baixa para condulete  (1 módulo), 2p+t 10 A, incluindo suporte e placa - fornecimento e instalação</t>
  </si>
  <si>
    <t>3.6.6</t>
  </si>
  <si>
    <t>ILUMINAÇÃO</t>
  </si>
  <si>
    <t>3.6.6.1</t>
  </si>
  <si>
    <t>C.P. 1312203132224</t>
  </si>
  <si>
    <t>Conjunto de poste e luminárias: poste de aço cônico continuo reto circular, com solda, com 3,50 m de altura livre do solo, suporte com encaixe de luminária pétala quadrada um pétala - fornecimento e instalação- ref. SINAPI 100619 - bha</t>
  </si>
  <si>
    <t>3.6.6.2</t>
  </si>
  <si>
    <t>C.P. 1312108118535</t>
  </si>
  <si>
    <t>Conjunto de poste e luminárias: poste de aço cônico continuo reto circular, com solda, com 3,50 m de altura livre do solo, suporte duplo com encaixe de luminárias pétalas quadradas duplas - fornecimento e instalação- ref. SINAPI 100619 - bha</t>
  </si>
  <si>
    <t>3.6.6.3</t>
  </si>
  <si>
    <t>C.P. 1312301144512</t>
  </si>
  <si>
    <t>Luminária aletada 2xt8 - 9w, incluso lampadas -  fornecimento e instalação - SINAPI 97583</t>
  </si>
  <si>
    <t>3.6.6.4</t>
  </si>
  <si>
    <t>C.P. 1312301144514</t>
  </si>
  <si>
    <t>Luminária aletada 2xt8 - 18w, incluso lampadas -  fornecimento e instalação - SINAPI 97583</t>
  </si>
  <si>
    <t>3.6.6.5</t>
  </si>
  <si>
    <t>C.P. 1312111122279</t>
  </si>
  <si>
    <t>Luminaria LED refletor 50w - fornecimento e instalação - ref. SINAPI 97600</t>
  </si>
  <si>
    <t>3.6.7</t>
  </si>
  <si>
    <t>SISTEMA DE PROTEÇÃO DE DESCARGAS ATMOSFÉRICAS - SPDA</t>
  </si>
  <si>
    <t>3.6.7.1</t>
  </si>
  <si>
    <t>3.6.7.2</t>
  </si>
  <si>
    <t>C.P. 1312211142758</t>
  </si>
  <si>
    <t>Tampa ferro fundido 300mm para aterramento - fornecimento e instalação</t>
  </si>
  <si>
    <t>3.6.7.3</t>
  </si>
  <si>
    <t>C.P. 1312301144516</t>
  </si>
  <si>
    <t>Haste de aterramento 5/8 x3m para spda com grampo metalico  - fornecimento e instalação - ref. SINAPI 96985 - bha</t>
  </si>
  <si>
    <t>3.6.7.4</t>
  </si>
  <si>
    <t>96977</t>
  </si>
  <si>
    <t>Cordoalha de cobre nu 50 mm², enterrada, sem isolador - fornecimento e instalação. af_12/2017</t>
  </si>
  <si>
    <t>3.6.7.5</t>
  </si>
  <si>
    <t>C.P. 1312301144517</t>
  </si>
  <si>
    <t>Rebite pop para rede de spda - fornecimento e execução</t>
  </si>
  <si>
    <t>3.6.7.6</t>
  </si>
  <si>
    <t>C.P. 1312301144518</t>
  </si>
  <si>
    <t>Parafuso cabeça chata com bucha nylon  - fornecimento e instalação</t>
  </si>
  <si>
    <t>un</t>
  </si>
  <si>
    <t>3.6.7.7</t>
  </si>
  <si>
    <t>C.P. 1312301144520</t>
  </si>
  <si>
    <t>Fita de advertência/subterrânea para rede enterrada - fornecimento e instalação</t>
  </si>
  <si>
    <t>3.6.7.8</t>
  </si>
  <si>
    <t>C.P. 1312301144522</t>
  </si>
  <si>
    <t>Caixa de equipontencialização, de sobrepor, com barramento de 11 terminais - fornecimento e instalação - ref. SINAPI 101878</t>
  </si>
  <si>
    <t>3.6.7.9</t>
  </si>
  <si>
    <t>C.P. 1312205133743</t>
  </si>
  <si>
    <t>Fornecimento e instalação de barra chata de alumínio de 7/8" x 1/8" - ref. 12740/orse</t>
  </si>
  <si>
    <t>m</t>
  </si>
  <si>
    <t>3.6.7.10</t>
  </si>
  <si>
    <t>C.P. 1312301144524</t>
  </si>
  <si>
    <t>Terminal a compressao em cobre estanhado para cabo 50 mm2, 1 furo e 1 compressao, para parafuso de fixacao m8- fornecimento e instalacao</t>
  </si>
  <si>
    <t>3.6.7.11</t>
  </si>
  <si>
    <t>C.P. 1312301144525</t>
  </si>
  <si>
    <t>Parafuso 1/4" cabeça chata e  porca sextavada 1/4"  - fornecimento e execução</t>
  </si>
  <si>
    <t>3.6.8</t>
  </si>
  <si>
    <t>ENTRADA DE ENERGIA</t>
  </si>
  <si>
    <t>3.6.8.1</t>
  </si>
  <si>
    <t>C.P. 1312307150405</t>
  </si>
  <si>
    <t>Entrada de energia elétrica, trifásica, incluso poste e caixa - fornecimento e execução - ref. SINAPI 101505</t>
  </si>
  <si>
    <t>3.7</t>
  </si>
  <si>
    <t>INSTALAÇÕES TELECOMUNICAÇÕES/SEGURANÇA</t>
  </si>
  <si>
    <t>3.7.1</t>
  </si>
  <si>
    <t>3.7.2</t>
  </si>
  <si>
    <t>3.7.3</t>
  </si>
  <si>
    <t>3.7.4</t>
  </si>
  <si>
    <t>95818</t>
  </si>
  <si>
    <t>Condulete de PVC, tipo X, para eletroduto de PVC soldável DN 32 mm (1''), aparente - fornecimento e instalação. af_10/2022</t>
  </si>
  <si>
    <t>3.7.5</t>
  </si>
  <si>
    <t>98307</t>
  </si>
  <si>
    <t>Tomada de rede rj45 - fornecimento e instalação. af_11/2019</t>
  </si>
  <si>
    <t>3.7.6</t>
  </si>
  <si>
    <t>3.7.7</t>
  </si>
  <si>
    <t>C.P. 1312111122360</t>
  </si>
  <si>
    <t>Tomada dupla rj 45 - fornecimento e instalação - ref. SINAPI 98307</t>
  </si>
  <si>
    <t>3.7.8</t>
  </si>
  <si>
    <t>C.P. 1312306148999</t>
  </si>
  <si>
    <t>Tomada para cabo coaxial - fornecimento e instalação - ref. SINAPI 98307</t>
  </si>
  <si>
    <t>3.7.9</t>
  </si>
  <si>
    <t>91836</t>
  </si>
  <si>
    <t>Eletroduto flexível corrugado, PVC, DN 32 mm (1"), para circuitos terminais, instalado em forro/laje - fornecimento e instalação. af_03/2023</t>
  </si>
  <si>
    <t>3.7.10</t>
  </si>
  <si>
    <t>91856</t>
  </si>
  <si>
    <t>Eletroduto flexível corrugado, PVC, DN 32 mm (1"), para circuitos terminais, instalado em parede - fornecimento e instalação. af_03/2023</t>
  </si>
  <si>
    <t>3.7.11</t>
  </si>
  <si>
    <t>97668</t>
  </si>
  <si>
    <t>Eletroduto flexível corrugado, PEAD, DN 63 (2"), para rede enterrada de distribuição  - fornecimento e instalação. af_12/2021</t>
  </si>
  <si>
    <t>3.7.12</t>
  </si>
  <si>
    <t>3.7.13</t>
  </si>
  <si>
    <t>3.7.14</t>
  </si>
  <si>
    <t>90447</t>
  </si>
  <si>
    <t>Rasgo em alvenaria para eletrodutos com diametros menores ou iguais a 40 mm. af_05/2015</t>
  </si>
  <si>
    <t>3.7.15</t>
  </si>
  <si>
    <t>3.7.16</t>
  </si>
  <si>
    <t>C.P. 1312301144528</t>
  </si>
  <si>
    <t>Conector rj45 macho e femea- fornecimento e instalação. af_11/2019 - ref. SINAPI 98307 - bha</t>
  </si>
  <si>
    <t>3.7.17</t>
  </si>
  <si>
    <t>C.P. 1312109118878</t>
  </si>
  <si>
    <t>Eletrocalha perfurada tipo U 100x50mm  - fornecimento e execução - ref. 00762/orse</t>
  </si>
  <si>
    <t>3.7.18</t>
  </si>
  <si>
    <t>C.P. 1312109118855</t>
  </si>
  <si>
    <t>Curva para eletrocalha horizontal 90º 100x50mm - fornecimento e execução - ref. 07877/orse</t>
  </si>
  <si>
    <t>3.7.19</t>
  </si>
  <si>
    <t>C.P. 1312109118873</t>
  </si>
  <si>
    <t>Tê horizontal 90º 100x50mm p/ eletrocalha - fornecimento e execução - ref. 08113/orse</t>
  </si>
  <si>
    <t>3.7.20</t>
  </si>
  <si>
    <t>C.P. 1312203130532</t>
  </si>
  <si>
    <t>Tala plana perfurada 50mm para emenda de eletrocalha  - fornecimento e instalação</t>
  </si>
  <si>
    <t>3.7.21</t>
  </si>
  <si>
    <t>C.P. 1312306149042</t>
  </si>
  <si>
    <t>Terminal de fechamento para eletrocalha 100x50mm  - fornecimento e instalação</t>
  </si>
  <si>
    <t>3.7.22</t>
  </si>
  <si>
    <t>100861</t>
  </si>
  <si>
    <t>Suporte mão francesa em aço, abas iguais 30 cm, capacidade minima 60 kg, branco - fornecimento e instalação. af_01/2020</t>
  </si>
  <si>
    <t>3.7.23</t>
  </si>
  <si>
    <t>C.P. 1312306149052</t>
  </si>
  <si>
    <t>Rack para servidor 16u - fornecimento e instalação - ref. SINAPI 98305</t>
  </si>
  <si>
    <t>3.7.24</t>
  </si>
  <si>
    <t>C.P. 1312306149054</t>
  </si>
  <si>
    <t>Voice panel 50 portas - fornecimento e instalação - 98301</t>
  </si>
  <si>
    <t>3.7.25</t>
  </si>
  <si>
    <t>C.P. 1312306149050</t>
  </si>
  <si>
    <t>Switch 24 portas - fornecimento e instalação - ref. SINAPI 98301</t>
  </si>
  <si>
    <t>3.7.26</t>
  </si>
  <si>
    <t>98301</t>
  </si>
  <si>
    <t>Patch panel 24 portas, categoria 5e - fornecimento e instalação. af_11/2019</t>
  </si>
  <si>
    <t>3.7.27</t>
  </si>
  <si>
    <t>98295</t>
  </si>
  <si>
    <t>Cabo eletrônico categoria 5e, instalado em edificação institucional - fornecimento e instalação. af_11/2019 (cor azul e amarela)</t>
  </si>
  <si>
    <t>3.7.28</t>
  </si>
  <si>
    <t>91872</t>
  </si>
  <si>
    <t>Eletroduto rígido roscável, PVC, DN 32 mm (1"), para circuitos terminais, instalado em parede - fornecimento e instalação. af_03/2023</t>
  </si>
  <si>
    <t>3.7.29</t>
  </si>
  <si>
    <t>C.P. 1312306149125</t>
  </si>
  <si>
    <t>Abraçadeira de fixação eletroduto 1" - fornecimento e instalação - ref. SINAPI  95541</t>
  </si>
  <si>
    <t>3.7.30</t>
  </si>
  <si>
    <t>C.P. 1312306149056</t>
  </si>
  <si>
    <t>Régua de tomada para rack - fornecimento e instalação - ref. SINAPI 98306</t>
  </si>
  <si>
    <t>3.7.31</t>
  </si>
  <si>
    <t>C.P. 1312306149067</t>
  </si>
  <si>
    <t>Guia de cabos 1u para rack - fornecimento e instalação - ref. SINAPI 98307</t>
  </si>
  <si>
    <t>3.7.32</t>
  </si>
  <si>
    <t>C.P. 1312306149073</t>
  </si>
  <si>
    <t>Guia de cabos 2u para rack - fornecimento e instalação - ref. SINAPI 98307</t>
  </si>
  <si>
    <t>3.7.33</t>
  </si>
  <si>
    <t>C.P. 1312306149122</t>
  </si>
  <si>
    <t>Caixa passagem, em alvenaria, fundo com brita e tampa de concreto, dimensões internas: 0,4x0,4x0,5 m - ref. SINAPI 97891</t>
  </si>
  <si>
    <t>3.7.34</t>
  </si>
  <si>
    <t>100562</t>
  </si>
  <si>
    <t>Quadro de distribuicao para telefone n.4, 60x60x12cm em chapa metalica, fornecimento e instalação. af_11/2019</t>
  </si>
  <si>
    <t>3.7.35</t>
  </si>
  <si>
    <t>3.7.36</t>
  </si>
  <si>
    <t>102473</t>
  </si>
  <si>
    <t>Concreto magro para lastro - preparo mecânico com betoneira 400 l. af_05/2021 (para rede de tubulação enterrada)</t>
  </si>
  <si>
    <t>3.8</t>
  </si>
  <si>
    <t>INSTALAÇÕES DE CLIMATIZAÇÃO E GASES MEDICINAIS</t>
  </si>
  <si>
    <t>3.8.1</t>
  </si>
  <si>
    <t>INSTALAÇÕES DE GASES MEDICINAIS</t>
  </si>
  <si>
    <t>3.8.1.1</t>
  </si>
  <si>
    <t>103836</t>
  </si>
  <si>
    <t>Tubo em cobre rígido, DN 22 mm, classe A, sem isolamento, instalado em ramal e sub-ramal de gás medicinal - fornecimento e instalação. af_04/2022</t>
  </si>
  <si>
    <t>3.8.1.2</t>
  </si>
  <si>
    <t>103841</t>
  </si>
  <si>
    <t>Cotovelo em cobre, DN 22 mm, 90 graus, sem anel de solda, instalado em ramal e sub-ramal de gás medicinal - fornecimento e instalação. af_04/2022</t>
  </si>
  <si>
    <t>3.8.1.3</t>
  </si>
  <si>
    <t>103858</t>
  </si>
  <si>
    <t>Conector em bronze/latão, DN 22 mm x 3/4", sem anel de solda, bolsa x rosca f, instalado em ramal e sub-ramal de gás medicinal - fornecimento e instalação. af_04/2022</t>
  </si>
  <si>
    <t>3.8.1.4</t>
  </si>
  <si>
    <t>95249</t>
  </si>
  <si>
    <t>Válvula de esfera bruta, bronze, roscável, 3/4'' - fornecimento e instalação. af_08/2021</t>
  </si>
  <si>
    <t>3.8.1.5</t>
  </si>
  <si>
    <t>3.8.1.6</t>
  </si>
  <si>
    <t>94342</t>
  </si>
  <si>
    <t>Aterro manual de valas com areia para aterro e compactação mecanizada. af_05/2016</t>
  </si>
  <si>
    <t>3.8.1.7</t>
  </si>
  <si>
    <t>100758</t>
  </si>
  <si>
    <t>Pintura com tinta alquídica de acabamento (esmalte sintético acetinado) aplicada a rolo ou pincel sobre superfícies metálicas (exceto perfil) executado em obra (02 demãos). af_01/2020</t>
  </si>
  <si>
    <t>3.8.1.8</t>
  </si>
  <si>
    <t>C.P. 1312304148105</t>
  </si>
  <si>
    <t>Caixa de passagem 150x150mm em aluminio - fornecimento e instalação</t>
  </si>
  <si>
    <t>3.8.2</t>
  </si>
  <si>
    <t>INSTALAÇÕES DE CLIMATIZAÇÃO</t>
  </si>
  <si>
    <t>3.8.2.1</t>
  </si>
  <si>
    <t>97327</t>
  </si>
  <si>
    <t>Tubo em cobre flexível, DN 1/4, com isolamento, instalado em ramal de alimentação de ar condicionado com condensadora individual   fornecimento e instalação. af_12/2015</t>
  </si>
  <si>
    <t>3.8.2.2</t>
  </si>
  <si>
    <t>97328</t>
  </si>
  <si>
    <t>Tubo em cobre flexível, DN 3/8", com isolamento, instalado em ramal de alimentação de ar condicionado com condensadora individual  fornecimento e instalação. af_12/2015</t>
  </si>
  <si>
    <t>3.8.2.3</t>
  </si>
  <si>
    <t>97330</t>
  </si>
  <si>
    <t>Tubo em cobre flexível, DN 5/8", com isolamento, instalado em ramal de alimentação de ar condicionado com condensadora individual  fornecimento e instalação. af_12/2015</t>
  </si>
  <si>
    <t>3.8.2.4</t>
  </si>
  <si>
    <t>C.P. 1312301144814</t>
  </si>
  <si>
    <t>Tubo em cobre rígido, DN 1.1/8", com isolamento, instalado em ramal de alimentação de ar condicionado com condensadora central, inclusive conexões. fornecimento e instalação - ref. SINAPI 97330</t>
  </si>
  <si>
    <t>3.8.2.5</t>
  </si>
  <si>
    <t>Eletroduto flexível corrugado, PVC, DN 32 mm (1"), para circuitos terminais, instalado em forro - fornecimento e instalação. af_03/2023</t>
  </si>
  <si>
    <t>3.8.2.6</t>
  </si>
  <si>
    <t>C.P. 1312305148620</t>
  </si>
  <si>
    <t>Suporte para fixação de tubulações - fornecimento e instalação</t>
  </si>
  <si>
    <t>3.8.2.7</t>
  </si>
  <si>
    <t>C.P. 1312301144819</t>
  </si>
  <si>
    <t>Cabo de comando PP 4vias 1,50mm² - fornecimento e instalação</t>
  </si>
  <si>
    <t>3.8.2.8</t>
  </si>
  <si>
    <t>C.P. 1312301144820</t>
  </si>
  <si>
    <t>Cabo de comando PP 2vias 1,50mm² - fornecimento e instalação</t>
  </si>
  <si>
    <t>3.8.2.9</t>
  </si>
  <si>
    <t>C.P. 1312305148627</t>
  </si>
  <si>
    <t>Duto retangular (especificação conforme projeto) para sistema de climatização em chapa de aço galvanizado, incluso manta de isolamento termico 25mm - fornecimento e instalação</t>
  </si>
  <si>
    <t>3.8.2.10</t>
  </si>
  <si>
    <t>C.P. 1312305148636</t>
  </si>
  <si>
    <t>Duto flexível 6pol, aluminizado com isolamento térmico em lã de vidro 25mm - fornecimento e instalação - ref. SINAPI  97330</t>
  </si>
  <si>
    <t>3.8.2.11</t>
  </si>
  <si>
    <t>C.P. 1312305148638</t>
  </si>
  <si>
    <t>Registro/regulador de vazão constante para duto 6pol - fornecimento e instalação</t>
  </si>
  <si>
    <t>3.8.2.12</t>
  </si>
  <si>
    <t>C.P. 1312305148644</t>
  </si>
  <si>
    <t>Difusor de ar quadrado de quatro vias com caixa plenum para duto flexível ø6" - fornecimento e instalação</t>
  </si>
  <si>
    <t>3.8.2.13</t>
  </si>
  <si>
    <t>C.P. 1312307150243</t>
  </si>
  <si>
    <t>Grelha de retorno de ar em alumínio anodizado, pintado em branco, dimensões 325x425mm - fornecimento e instalação</t>
  </si>
  <si>
    <t>3.8.2.14</t>
  </si>
  <si>
    <t>C.P. 1312307150244</t>
  </si>
  <si>
    <t>Grelha expurgo de ar em alumínio anodizado, pintado em branco, dimensões 1025x125mm - fornecimento e instalação</t>
  </si>
  <si>
    <t>3.8.2.17</t>
  </si>
  <si>
    <t>C.P. 1312305148647</t>
  </si>
  <si>
    <t>Tomada ar em alumínio anodizado, dimensões 500x500mm, com filtro de ar - fornecimento e instalação</t>
  </si>
  <si>
    <t>3.8.2.18</t>
  </si>
  <si>
    <t>103272</t>
  </si>
  <si>
    <t>Ar condicionado split on/off, cassete (teto), 36000 btu/h, ciclo quente/frio - fornecimento e instalação. af_11/2021_pe</t>
  </si>
  <si>
    <t>3.8.2.19</t>
  </si>
  <si>
    <t>C.P. 1312305148767</t>
  </si>
  <si>
    <t>Sistema de climatização: unidade de tratamento de ar modular ahu e condensadora inverter vrv, incluso içamento - fornecimento e instalação</t>
  </si>
  <si>
    <t>3.9</t>
  </si>
  <si>
    <t>REVESTIMENTOS</t>
  </si>
  <si>
    <t>3.9.1</t>
  </si>
  <si>
    <t>REVESTIMENTOS INTERNO</t>
  </si>
  <si>
    <t>3.9.1.1</t>
  </si>
  <si>
    <t>3.9.1.1.1</t>
  </si>
  <si>
    <t>PISO</t>
  </si>
  <si>
    <t>3.9.1.1.1.1</t>
  </si>
  <si>
    <t>87301</t>
  </si>
  <si>
    <t>Argamassa traço 1:4 (em volume de cimento e areia média úmida) para contrapiso h=5cm, preparo mecânico com betoneira 400 l. af_08/2019</t>
  </si>
  <si>
    <t>3.9.1.1.1.2</t>
  </si>
  <si>
    <t>87261</t>
  </si>
  <si>
    <t>Revestimento cerâmico para piso com placas tipo porcelanato de dimensões 60x60 cm aplicada em ambientes de área menor que 5 m². af_02/2023_pe</t>
  </si>
  <si>
    <t>3.9.1.1.1.3</t>
  </si>
  <si>
    <t>87262</t>
  </si>
  <si>
    <t>Revestimento cerâmico para piso com placas tipo porcelanato de dimensões 60x60 cm aplicada em ambientes de área entre 5 m² e 10 m². af_02/2023_pe</t>
  </si>
  <si>
    <t>3.9.1.1.1.4</t>
  </si>
  <si>
    <t>87263</t>
  </si>
  <si>
    <t>Revestimento cerâmico para piso com placas tipo porcelanato de dimensões 60x60 cm aplicada em ambientes de área maior que 10 m². af_02/2023_pe</t>
  </si>
  <si>
    <t>3.9.1.1.1.5</t>
  </si>
  <si>
    <t>C.P. 1312207138463</t>
  </si>
  <si>
    <t>Rodapé cerâmico de 7cm de altura com placas tipo porcelanato dimensões 60x60cm - ref. SINAPI 88650</t>
  </si>
  <si>
    <t>3.9.1.1.1.6</t>
  </si>
  <si>
    <t>C.P. 1312205134430</t>
  </si>
  <si>
    <t>Piso tátil emborrachado, alerta e direcional, dimensões de 25x25cm colado - fornecido e instalado</t>
  </si>
  <si>
    <t>3.9.1.1.2</t>
  </si>
  <si>
    <t>PAREDE</t>
  </si>
  <si>
    <t>3.9.1.1.2.2</t>
  </si>
  <si>
    <t>87535</t>
  </si>
  <si>
    <t>Emboço, para recebimento de cerâmica, em argamassa traço 1:2:8, preparo mecânico com betoneira 400l, aplicado manualmente em faces internas de paredes, espessura de 20mm, com execução de taliscas. af_06/2014</t>
  </si>
  <si>
    <t>3.9.1.1.2.3</t>
  </si>
  <si>
    <t>87529</t>
  </si>
  <si>
    <t>Massa única, para recebimento de pintura, em argamassa traço 1:2:8, preparo mecânico com betoneira 400l, aplicada manualmente em faces internas de paredes, espessura de 20mm, com execução de taliscas. af_06/2014</t>
  </si>
  <si>
    <t>3.9.1.1.2.4</t>
  </si>
  <si>
    <t>C.P. 1312108117360</t>
  </si>
  <si>
    <t>Revestimento ceramico para paredes internas tipo porcelanato retificado, polido na cor branco, dimensoes 30x60cm, na altura inteira das paredes, aplicação com acii- fornecimento e instalação com rejunte - SINAPI 87265 af_06/2014 - bha</t>
  </si>
  <si>
    <t>3.9.1.1.3</t>
  </si>
  <si>
    <t>TETO</t>
  </si>
  <si>
    <t>3.9.1.1.3.1</t>
  </si>
  <si>
    <t>C.P. 1312108117274</t>
  </si>
  <si>
    <t>Forro de fibra mineral em placas 625x625mm, E =15mm, com acabamento liso, fixação com perfis "t", tirante e cantoneira - fornecimento e instalação - ref. SINAPI 96113 - bha</t>
  </si>
  <si>
    <t>3.9.1.1.3.2</t>
  </si>
  <si>
    <t>87886</t>
  </si>
  <si>
    <t>Chapisco aplicado no teto ou em estrutura, com desempenadeira dentada. argamassa industrializada com preparo manual. af_10/2022</t>
  </si>
  <si>
    <t>3.9.1.1.3.3</t>
  </si>
  <si>
    <t>90406</t>
  </si>
  <si>
    <t>Massa única, para recebimento de pintura, em argamassa traço 1:2:8, preparo mecânico com betoneira 400l, aplicada manualmente em teto, espessura de 20mm, com execução de taliscas. af_03/2015</t>
  </si>
  <si>
    <t>3.9.1.2</t>
  </si>
  <si>
    <t>3.9.1.2.1</t>
  </si>
  <si>
    <t>3.9.1.2.1.1</t>
  </si>
  <si>
    <t>3.9.1.2.1.2</t>
  </si>
  <si>
    <t>Revestimento cerâmico para piso com placas tipo porcelanato de dimensões 60x60 cm aplicada em ambientes de área menor que 5 m². af_06/2014</t>
  </si>
  <si>
    <t>3.9.1.2.2</t>
  </si>
  <si>
    <t>3.9.1.2.2.1</t>
  </si>
  <si>
    <t>87879</t>
  </si>
  <si>
    <t>Chapisco aplicado em alvenarias e estruturas de concreto internas, com colher de pedreiro.  argamassa traço 1:3 com preparo em betoneira 400l. af_10/2022</t>
  </si>
  <si>
    <t>3.9.1.2.2.2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</si>
  <si>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</si>
  <si>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3.9.1.2.2.3</t>
  </si>
  <si>
    <t>3.9.1.2.2.4</t>
  </si>
  <si>
    <t>3.9.1.2.2.5</t>
  </si>
  <si>
    <t>C.P. 1312207138460</t>
  </si>
  <si>
    <t>Espuma acustica, esp. 3cm, com propriedades anti-chama - fornecimento e instalação -ref. SINAPI 84098</t>
  </si>
  <si>
    <t>m²</t>
  </si>
  <si>
    <t>3.9.1.2.3</t>
  </si>
  <si>
    <t>3.9.1.2.3.1</t>
  </si>
  <si>
    <t>3.9.1.2.3.2</t>
  </si>
  <si>
    <t>3.9.2</t>
  </si>
  <si>
    <t>REVESTIMENTOS EXTERNOS</t>
  </si>
  <si>
    <t>3.9.2.1</t>
  </si>
  <si>
    <t>3.9.2.1.1</t>
  </si>
  <si>
    <t>C.P. 1312110120161</t>
  </si>
  <si>
    <t>Locacao de andaime metalico tubular tipo torre - incluso montagem e desmontagem - SINAPI 73875/001 (1 mês de locação)</t>
  </si>
  <si>
    <t>M/MES</t>
  </si>
  <si>
    <t>3.9.2.1.3</t>
  </si>
  <si>
    <t>87775</t>
  </si>
  <si>
    <t>Emboço ou massa única em argamassa traço 1:2:8, preparo mecânico com betoneira 400 l, aplicada manualmente em panos de fachada com presença de vãos, espessura de 25 mm. af_08/2022</t>
  </si>
  <si>
    <t>3.9.2.1.4</t>
  </si>
  <si>
    <t>C.P. 131210585946</t>
  </si>
  <si>
    <t>Friso negativo em fachada com perfil u metálico pintado  - fornecimento e execução - bha</t>
  </si>
  <si>
    <t>3.9.2.1.5</t>
  </si>
  <si>
    <t>Chapisco aplicado no teto ou em estrutura, com desempenadeira dentada. argamassa industrializada com preparo manual. af_10/2022 (beiral)</t>
  </si>
  <si>
    <t>3.9.2.1.6</t>
  </si>
  <si>
    <t>Massa única, para recebimento de pintura, em argamassa traço 1:2:8, preparo mecânico com betoneira 400l, aplicada manualmente em teto, espessura de 20mm, com execução de taliscas. af_03/2015 (beiral)</t>
  </si>
  <si>
    <t>3.9.2.2</t>
  </si>
  <si>
    <t>LIXEIRA/COMPRESSORES</t>
  </si>
  <si>
    <t>3.9.2.2.1</t>
  </si>
  <si>
    <t>87905</t>
  </si>
  <si>
    <t>Chapisco aplicado em alvenaria (com presença de vãos) e estruturas de concreto de fachada, com colher de pedreiro.  argamassa traço 1:3 com preparo em betoneira 400l. af_10/2022</t>
  </si>
  <si>
    <t>3.9.2.2.2</t>
  </si>
  <si>
    <t>3.9.2.2.3</t>
  </si>
  <si>
    <t>98546</t>
  </si>
  <si>
    <t>Impermeabilização de superfície com manta asfáltica, uma camada, inclusive aplicação de primer asfáltico, E =3mm. af_06/2018 (laje lixeira)</t>
  </si>
  <si>
    <t>3.9.2.2.4</t>
  </si>
  <si>
    <t>98565</t>
  </si>
  <si>
    <t>Proteção mecânica de superficie com argamassa de cimento e areia, traço 1:3, E =3cm. af_06/2018</t>
  </si>
  <si>
    <t>3.9.2.2.5</t>
  </si>
  <si>
    <t>C.P. 1312203130944</t>
  </si>
  <si>
    <t>Revestimento piso cerâmico antiderrapante dimensões 60x60 na cor branco. cerâmica resistente a abrasão pei 5 (cinco), com coeficiente de atrito de 0,4, assentado sobre argamassa acii. rejunte na cor branca. fornecimento e instalação com rejunte na cor branca - SINAPI 87256 af_06/2014 - bha</t>
  </si>
  <si>
    <t>3.9.2.3</t>
  </si>
  <si>
    <t>3.9.2.3.1</t>
  </si>
  <si>
    <t>3.9.2.3.2</t>
  </si>
  <si>
    <t>3.10</t>
  </si>
  <si>
    <t>PINTURA</t>
  </si>
  <si>
    <t>3.10.1</t>
  </si>
  <si>
    <t>PINTURA INTERNA</t>
  </si>
  <si>
    <t>3.10.1.1</t>
  </si>
  <si>
    <t>3.10.1.1.1</t>
  </si>
  <si>
    <t>102491</t>
  </si>
  <si>
    <t>Pintura de piso com tinta acrílica, aplicação manual, 2 demãos, incluso fundo preparador. af_05/2021 (demarcação espera cadeirante)</t>
  </si>
  <si>
    <t>3.10.1.1.2</t>
  </si>
  <si>
    <t>88497</t>
  </si>
  <si>
    <t>Aplicação e lixamento de massa látex em paredes, duas demãos. af_06/2014</t>
  </si>
  <si>
    <t>3.10.1.1.3</t>
  </si>
  <si>
    <t>88485</t>
  </si>
  <si>
    <t>Aplicação de fundo selador acrílico em paredes, uma demão. af_06/2014</t>
  </si>
  <si>
    <t>3.10.1.1.4</t>
  </si>
  <si>
    <t>88489</t>
  </si>
  <si>
    <t>Aplicação manual de pintura com tinta látex acrílica em paredes, duas demãos. af_06/2014</t>
  </si>
  <si>
    <t>3.10.1.1.5</t>
  </si>
  <si>
    <t>C.P. 1312109119767</t>
  </si>
  <si>
    <t>Protetor de parede/bate maca largura de 20 cm. fixação com parafusos. incluso curvas e terminais. cor azul conforme projeto - fornecimento e execução - bha</t>
  </si>
  <si>
    <t>3.10.1.1.6</t>
  </si>
  <si>
    <t>C.P. 1312301144343</t>
  </si>
  <si>
    <t>Cantoneira de aluminio, para protecao de quina de parede - ref.  SINAPI 73908/1</t>
  </si>
  <si>
    <t>3.10.1.1.7</t>
  </si>
  <si>
    <t>102197</t>
  </si>
  <si>
    <t>Pintura fundo nivelador alquídico branco em madeira. af_01/2021</t>
  </si>
  <si>
    <t>3.10.1.1.8</t>
  </si>
  <si>
    <t>102220</t>
  </si>
  <si>
    <t>Pintura tinta de acabamento (pigmentada) esmalte sintético brilhante em madeira, 2 demãos. af_01/2021</t>
  </si>
  <si>
    <t>3.10.1.1.9</t>
  </si>
  <si>
    <t>88488</t>
  </si>
  <si>
    <t>Aplicação manual de pintura com tinta látex acrílica em teto, duas demãos. af_06/2014</t>
  </si>
  <si>
    <t>3.10.1.1.10</t>
  </si>
  <si>
    <t>88484</t>
  </si>
  <si>
    <t>Aplicação de fundo selador acrílico em teto, uma demão. af_06/2014</t>
  </si>
  <si>
    <t>3.10.1.1.11</t>
  </si>
  <si>
    <t>88496</t>
  </si>
  <si>
    <t>Aplicação e lixamento de massa látex em teto, duas demãos. af_06/2014</t>
  </si>
  <si>
    <t>3.10.1.1.12</t>
  </si>
  <si>
    <t>C.P. 131210688762</t>
  </si>
  <si>
    <t>Pintura epoxi, duas demãos-sinapi 79460/2019</t>
  </si>
  <si>
    <t>3.10.2</t>
  </si>
  <si>
    <t>PINTURA EXTERNA</t>
  </si>
  <si>
    <t>3.10.2.1</t>
  </si>
  <si>
    <t>3.10.2.1.1</t>
  </si>
  <si>
    <t>3.10.2.1.2</t>
  </si>
  <si>
    <t>88415</t>
  </si>
  <si>
    <t>Aplicação manual de fundo selador acrílico em paredes externas. af_06/2014</t>
  </si>
  <si>
    <t>3.10.2.1.3</t>
  </si>
  <si>
    <t>88423</t>
  </si>
  <si>
    <t>Aplicação manual de pintura com tinta texturizada acrílica em paredes externas, uma cor. af_06/2014</t>
  </si>
  <si>
    <t>3.10.2.1.4</t>
  </si>
  <si>
    <t>95626</t>
  </si>
  <si>
    <t>Aplicação manual de tinta látex acrílica em parede externas , duas demãos. af_11/2016</t>
  </si>
  <si>
    <t>3.10.2.1.5</t>
  </si>
  <si>
    <t>Aplicação de fundo selador acrílico em teto, uma demão. af_06/2014 (beiral)</t>
  </si>
  <si>
    <t>3.10.2.1.6</t>
  </si>
  <si>
    <t>Aplicação manual de pintura com tinta látex acrílica em teto, duas demãos. af_06/2014 (beiral)</t>
  </si>
  <si>
    <t>3.10.2.2</t>
  </si>
  <si>
    <t>3.10.2.2.1</t>
  </si>
  <si>
    <t>3.10.2.2.2</t>
  </si>
  <si>
    <t>3.10.2.3</t>
  </si>
  <si>
    <t>3.10.2.3.1</t>
  </si>
  <si>
    <t>3.10.2.3.2</t>
  </si>
  <si>
    <t>3.10.2.4</t>
  </si>
  <si>
    <t>DEMARGAÇÃO VAGAS (PISO)</t>
  </si>
  <si>
    <t>3.10.2.4.1</t>
  </si>
  <si>
    <t>102513</t>
  </si>
  <si>
    <t>Pintura de símbolos e textos com tinta acrílica, demarcação com fita adesiva e aplicação com rolo. af_05/2021 (vagas acessíveis)</t>
  </si>
  <si>
    <t>3.10.2.4.2</t>
  </si>
  <si>
    <t>Pintura de símbolos e textos com tinta acrílica, demarcação com fita adesiva e aplicação com rolo. af_05/2021 (vaga idoso)</t>
  </si>
  <si>
    <t>3.10.2.4.3</t>
  </si>
  <si>
    <t>102500</t>
  </si>
  <si>
    <t>Pintura de demarcação de vaga com tinta acrílica, E = 10 cm, aplicação manual. af_05/2021 (limitação vagas)</t>
  </si>
  <si>
    <t>3.11</t>
  </si>
  <si>
    <t>LOUÇAS, METAIS, ACESSÓRIOS E BANCADAS</t>
  </si>
  <si>
    <t>3.11.1</t>
  </si>
  <si>
    <t>LOUÇAS</t>
  </si>
  <si>
    <t>3.11.1.1</t>
  </si>
  <si>
    <t>C.P. 1312108117374</t>
  </si>
  <si>
    <t>Lavatorio louca branca com meia coluna suspenso, padrao popular - fornecimento e instalacao. af_01/2020</t>
  </si>
  <si>
    <t>3.11.1.2</t>
  </si>
  <si>
    <t>86932</t>
  </si>
  <si>
    <t>Vaso sanitário sifonado com caixa acoplada louça branca - padrão médio, incluso engate flexível em metal cromado, 1/2  x 40cm - fornecimento e instalação. af_01/2020</t>
  </si>
  <si>
    <t>3.11.1.3</t>
  </si>
  <si>
    <t>C.P. 1312108117376</t>
  </si>
  <si>
    <t>Vaso sanitario com caixa acoplado para pcd sem furo frontal com louca branca com assento, incluso conjunto de ligacao para bacia sanitaria ajustavel - fornecimento e instalacao - SINAPI 95471 - bha</t>
  </si>
  <si>
    <t>3.11.1.4</t>
  </si>
  <si>
    <t>86872</t>
  </si>
  <si>
    <t>Tanque de louça branca com coluna, 30l ou equivalente - fornecimento e instalação. af_01/2020</t>
  </si>
  <si>
    <t>3.11.2</t>
  </si>
  <si>
    <t>METAIS</t>
  </si>
  <si>
    <t>3.11.2.1</t>
  </si>
  <si>
    <t>C.P. 1312108117382</t>
  </si>
  <si>
    <t>Torneira cromada de pressão pne com alavanca - fornecimento e instalacao - ref. SINAPI 86914</t>
  </si>
  <si>
    <t>3.11.2.2</t>
  </si>
  <si>
    <t>C.P. 131210586576</t>
  </si>
  <si>
    <t>Torneira cromada de mesa para lavatorio temporizada  - fornecimento e instalação - ref. SINAPI 86914</t>
  </si>
  <si>
    <t>3.11.2.3</t>
  </si>
  <si>
    <t>86909</t>
  </si>
  <si>
    <t>Torneira cromada tubo móvel, de mesa, 1/2 ou 3/4, para pia de cozinha, padrão alto - fornecimento e instalação. af_01/2020</t>
  </si>
  <si>
    <t>3.11.2.4</t>
  </si>
  <si>
    <t>86914</t>
  </si>
  <si>
    <t>Torneira cromada 1/2 ou 3/4 para tanque, padrão médio - fornecimento e instalação. af_01/2020</t>
  </si>
  <si>
    <t>3.11.2.5</t>
  </si>
  <si>
    <t>C.P. 1312108117573</t>
  </si>
  <si>
    <t>Torneira externa para jardim com cadeado - fornecimento e instalação. af_01/2020 - ref. SINAPI 86913 - bha</t>
  </si>
  <si>
    <t>3.11.2.6</t>
  </si>
  <si>
    <t>C.P. 1312110120399</t>
  </si>
  <si>
    <t>Barra de apoio reta, em aco inox polido, comprimento 40 cm,  fixada na parede/porta madeira - fornecimento e instalação. af_01/2020 - ref. SINAPI 100868 - bha</t>
  </si>
  <si>
    <t>3.11.2.7</t>
  </si>
  <si>
    <t>100867</t>
  </si>
  <si>
    <t>Barra de apoio reta, em aco inox polido, comprimento 70 cm,  fixada na parede - fornecimento e instalação. af_01/2020</t>
  </si>
  <si>
    <t>3.11.2.8</t>
  </si>
  <si>
    <t>100868</t>
  </si>
  <si>
    <t>Barra de apoio reta, em aco inox polido, comprimento 80 cm,  fixada na parede - fornecimento e instalação. af_01/2020</t>
  </si>
  <si>
    <t>3.11.2.9</t>
  </si>
  <si>
    <t>C.P. 1312301144124</t>
  </si>
  <si>
    <t>Sifão do tipo copo para pia/lavatorio - fornecimento e instalação - ref.  SINAPI 86881</t>
  </si>
  <si>
    <t>3.11.2.10</t>
  </si>
  <si>
    <t>C.P. 131210485902</t>
  </si>
  <si>
    <t>Espelho cristal, espessura 4mm, com parafusos de fixacao, sem moldura - bha</t>
  </si>
  <si>
    <t>3.11.2.11</t>
  </si>
  <si>
    <t>C.P. 1312109119772</t>
  </si>
  <si>
    <t>Ducha higiência cromada - fornecimento e instalação - ref. SINAPI 100860 - bha</t>
  </si>
  <si>
    <t>3.11.2.12</t>
  </si>
  <si>
    <t>C.P. 1312108118386</t>
  </si>
  <si>
    <t>Placa inauguracao em chapa de aço inox 0,40x0,60m fornecimento e colocacao - bha</t>
  </si>
  <si>
    <t>3.11.3</t>
  </si>
  <si>
    <t>ACESSÓRIOS</t>
  </si>
  <si>
    <t>3.11.3.1</t>
  </si>
  <si>
    <t>C.P. 1312203130723</t>
  </si>
  <si>
    <t>Papeleira plástica tipo dispenser para papel higiênico rolão - fornecimento e instalação</t>
  </si>
  <si>
    <t>3.11.3.2</t>
  </si>
  <si>
    <t>C.P. 131210485905</t>
  </si>
  <si>
    <t>Toalheiro plástico tipo dispenser para papel toalha interfolhado - fornecimento e instalação</t>
  </si>
  <si>
    <t>unid</t>
  </si>
  <si>
    <t>3.11.3.3</t>
  </si>
  <si>
    <t>95547</t>
  </si>
  <si>
    <t>Saboneteira plastica tipo dispenser para sabonete liquido com reservatorio 800 a 1500 ml, incluso fixação. af_01/2020</t>
  </si>
  <si>
    <t>3.11.3.4</t>
  </si>
  <si>
    <t>100849</t>
  </si>
  <si>
    <t>Assento sanitário convencional - fornecimento e instalacao. af_01/2020</t>
  </si>
  <si>
    <t>3.11.3.5</t>
  </si>
  <si>
    <t>100860</t>
  </si>
  <si>
    <t>Chuveiro elétrico comum corpo plástico, tipo ducha  fornecimento e instalação. af_01/2020</t>
  </si>
  <si>
    <t>3.11.3.6</t>
  </si>
  <si>
    <t>C.P. 1312108117380</t>
  </si>
  <si>
    <t>Alarme banheiro pne deficiente físico conforme NBR 9050 com acionador - fornecimento e instalação - 11961/orse - bha</t>
  </si>
  <si>
    <t>Un</t>
  </si>
  <si>
    <t>3.11.3.7</t>
  </si>
  <si>
    <t>C.P. 1312207138593</t>
  </si>
  <si>
    <t>Placa de identificação de ambiente em braille (20x9 cm) acrilico branco, texto e braille na cor preto- placa em acrílico- fornecimento e instalação</t>
  </si>
  <si>
    <t>3.11.4</t>
  </si>
  <si>
    <t>BANCADAS</t>
  </si>
  <si>
    <t>3.11.4.1</t>
  </si>
  <si>
    <t>C.P. 1312301144125</t>
  </si>
  <si>
    <t>Bancada 01 - de granito cinza polido de 1,40 x 0,55 m, incluso cuba redonda de louça branca embutida e suporte em mão francesa - fornecimento e instalação - ref. SINAPI 86889</t>
  </si>
  <si>
    <t>3.11.4.2</t>
  </si>
  <si>
    <t>C.P. 1312301144126</t>
  </si>
  <si>
    <t>Bancada 02 - de granito cinza polido de 1,25 x 0,55 m, incluso cuba redonda de louça branca embutida e suporte em mão francesa - fornecimento e instalação - ref. SINAPI 86889</t>
  </si>
  <si>
    <t>3.11.4.3</t>
  </si>
  <si>
    <t>C.P. 1312301144127</t>
  </si>
  <si>
    <t>Bancada 03 - de granito cinza polido de 2,00 x 0,60 m, incluso cuba redonda de louça branca embutida e suporte em mão francesa - fornecimento e instalação - ref. SINAPI 86889</t>
  </si>
  <si>
    <t>3.11.4.4</t>
  </si>
  <si>
    <t>C.P. 1312301144128</t>
  </si>
  <si>
    <t>Bancada 01 - de aço inox AISI 304 E =1,2mm, medidas de 2,30 x 0,60 m, incluso cuba aço inox de embutir c/ válvula e suporte em mão francesa  - fornecimento e instalação - ref. SINAPI 86889</t>
  </si>
  <si>
    <t>3.11.4.5</t>
  </si>
  <si>
    <t>C.P. 1312301144129</t>
  </si>
  <si>
    <t>Bancada 02 - de aço inox AISI 304 E =1,2mm, medidas de 1,65 x 0,60 m, incluso cuba aço inox de embutir c/ válvula e suporte em mão francesa - fornecimento e instalação - ref. SINAPI 86889</t>
  </si>
  <si>
    <t>3.11.4.6</t>
  </si>
  <si>
    <t>C.P. 1312301144132</t>
  </si>
  <si>
    <t>Bancada 03 - de aço inox AISI 304 E =1,2mm, medidas de 3,45x1,60x0,60 m, incluso cuba aço inox de embutir c/ válvula, pia expurgo e suporte em mão francesa  - fornecimento e instalação - ref. SINAPI 86889</t>
  </si>
  <si>
    <t>3.11.4.7</t>
  </si>
  <si>
    <t>C.P. 1312301144130</t>
  </si>
  <si>
    <t>Bancada 04 - de aço inox AISI 304 E =1,2mm, medidas de 2,20x175x0,6m,incluso suporte em mão francesa - fornecimento e instalação - ref. SINAPI 86889</t>
  </si>
  <si>
    <t>3.11.4.8</t>
  </si>
  <si>
    <t>C.P. 1312301144131</t>
  </si>
  <si>
    <t>Bancada 05 - de aço inox AISI 304 E =1,2mm, medidas de 1,55x0,70m, incluso suporte em mão francesa - fornecimento e instalação - ref. SINAPI 86889</t>
  </si>
  <si>
    <t>3.12</t>
  </si>
  <si>
    <t>PAVIMENTAÇÃO E SERVIÇOS EXTERNOS</t>
  </si>
  <si>
    <t>3.12.1</t>
  </si>
  <si>
    <t>94275</t>
  </si>
  <si>
    <t>Assentamento de guia (meio-fio), confeccionada em concreto pré-fabricado, dimensões 100x15x13x20 cm (comprimento x base inferior x base superior x altura), para urbanização interna de empreendimentos. af_06/2016</t>
  </si>
  <si>
    <t>3.12.2</t>
  </si>
  <si>
    <t>C.P. 1312207137916</t>
  </si>
  <si>
    <t>Execução e compactação de base e ou sub base para pavimentação de pedra rachão  - ref. SINAPI 96399</t>
  </si>
  <si>
    <t>3.12.3</t>
  </si>
  <si>
    <t>C.P. 1312206136595</t>
  </si>
  <si>
    <t>Execução e compactação de base e ou sub base de brita graduada simples - ref. SINAPI  96396/72890 - bha</t>
  </si>
  <si>
    <t>3.12.4</t>
  </si>
  <si>
    <t>92397</t>
  </si>
  <si>
    <t>Execução de pavimento em piso intertravado, com bloco retangular cor natural de 20 x 10 cm, espessura 6 cm. af_10/2022</t>
  </si>
  <si>
    <t>3.12.5</t>
  </si>
  <si>
    <t>93680</t>
  </si>
  <si>
    <t>Execução de pavimento em piso intertravado, com bloco retangular colorido de 20 x 10 cm, espessura 6 cm. af_10/2022</t>
  </si>
  <si>
    <t>3.12.6</t>
  </si>
  <si>
    <t>C.P. 1312301144138</t>
  </si>
  <si>
    <t>Execução de piso de concreto concregrama, cor natural, espessura 8 cm - ref. SINAPI 92398</t>
  </si>
  <si>
    <t>3.12.7</t>
  </si>
  <si>
    <t>C.P. 1312301144422</t>
  </si>
  <si>
    <t>Execução de contrapiso de concreto, usinado, acabamento convencional, espessura 7 cm, armado, executado sobre lona e lastro de brita - ref. SINAPI 94995 - bha</t>
  </si>
  <si>
    <t>3.12.8</t>
  </si>
  <si>
    <t>C.P. 1312301144123</t>
  </si>
  <si>
    <t>Base concreto para recebimento de totem (200x80x65cm) - fornecimento e execução</t>
  </si>
  <si>
    <t>3.12.9</t>
  </si>
  <si>
    <t>C.P. 131210790169</t>
  </si>
  <si>
    <t>Guarda-corpo de 1,10m de altura, com corrimão duplo nas alt=0,92m e 0,70m, incluso pintura - fornecimento e instalação - SINAPI 99855/99839 - bha</t>
  </si>
  <si>
    <t>3.12.10</t>
  </si>
  <si>
    <t>C.P. 1312111122516</t>
  </si>
  <si>
    <t>Piso tátil, alerta ou direcional, em bloco de concreto para área externa - fornecimento e execução</t>
  </si>
  <si>
    <t>3.13</t>
  </si>
  <si>
    <t>MOBILIARIO URBANO</t>
  </si>
  <si>
    <t>3.13.1</t>
  </si>
  <si>
    <t>C.P. 1312108117617</t>
  </si>
  <si>
    <t>Bancos em concreto (150x50cm) em concreto armado com assento em madeira itauba, incluso pintura em verniz para tipo madeira  - peças confeccionados conforme projetos - fornecimento e instalação</t>
  </si>
  <si>
    <t>3.13.2</t>
  </si>
  <si>
    <t>C.P. 1312207137462</t>
  </si>
  <si>
    <t>Lixeira plastica fixada em tubo de aço galvanizado - fornecimento e instalação - ref. SINAPI 103310</t>
  </si>
  <si>
    <t>3.13.3</t>
  </si>
  <si>
    <t>C.P. 1312111121983</t>
  </si>
  <si>
    <t>Paraciclo metalico tubular, com comprimento de 1,80m e altura de 0,70m, tubo de aço galvanizado e chapas metálicas fixado com parafusos tipo parabolt com pintura  -fornecimento e instalacao - (composições SINAPI 99855, 100727, 100751 e 98746 abril/2020) vgl</t>
  </si>
  <si>
    <t>3.13.4</t>
  </si>
  <si>
    <t>C.P. 1312204133264</t>
  </si>
  <si>
    <t>Placa de estacionamento em acm (30x40cm), suporte com tubo em aço galvanizado - fornecimento e instalação</t>
  </si>
  <si>
    <t>3.13.5</t>
  </si>
  <si>
    <t>C.P. 1312207137089</t>
  </si>
  <si>
    <t>Multiexercitdor com seis funções, fabricado com tubos de aço carbono, pintura no processo eletrostático - fixação em base de concreto armado - fornecimento e instalação- ref. SINAPI 103186</t>
  </si>
  <si>
    <t>3.13.6</t>
  </si>
  <si>
    <t>C.P. 1312108117480</t>
  </si>
  <si>
    <t>Rotação diagonal dupla  aparelho triplo, fabricado com tubos de aço carbono, pintura no processo eletrostático- fixação em base de concreto armado - fornecimento e instalação - ref. SINAPI 103207</t>
  </si>
  <si>
    <t>3.13.7</t>
  </si>
  <si>
    <t>C.P. 1312108117490</t>
  </si>
  <si>
    <t>Simulador de remo individual, fabricado com tubos de aço carbono, pintura no processo eletrostático - fixação em base de concreto armado - fornecimento e instalação- ref. SINAPI 103189</t>
  </si>
  <si>
    <t>3.14</t>
  </si>
  <si>
    <t>PREVENTICO CONTRA INCÊNDIO</t>
  </si>
  <si>
    <t>3.14.1</t>
  </si>
  <si>
    <t>101909</t>
  </si>
  <si>
    <t>Extintor de incêndio portátil com carga de pqs de 6 kg, classe bc - fornecimento e instalação. af_10/2020_pe</t>
  </si>
  <si>
    <t>3.14.2</t>
  </si>
  <si>
    <t>C.P. 1312110120549</t>
  </si>
  <si>
    <t>Placa de sinalização, fotoluminescente em PVC anti chamas * extintor* com seta para baixo - fornecimento e instalação</t>
  </si>
  <si>
    <t>3.14.3</t>
  </si>
  <si>
    <t>C.P. 1312108117372</t>
  </si>
  <si>
    <t>Placa de sinalização PVC anti chamas identificação: “proibido depositar material”  - fornecimento e fixação</t>
  </si>
  <si>
    <t>3.14.4</t>
  </si>
  <si>
    <t>C.P. 1312110120546</t>
  </si>
  <si>
    <t>Placa de sinalização, fotoluminescente em PVC anti chamas *saída/saida com indicação (seta)* - fornecimento e execução</t>
  </si>
  <si>
    <t>3.14.5</t>
  </si>
  <si>
    <t>97599</t>
  </si>
  <si>
    <t>Luminária de emergência, com 30 lâmpadas LED de 2 W, sem reator (80 lumens) - fornecimento e instalação. af_02/2020</t>
  </si>
  <si>
    <t>3.15</t>
  </si>
  <si>
    <t>PAISAGISMO</t>
  </si>
  <si>
    <t>3.15.1</t>
  </si>
  <si>
    <t>C.P. 1312112124091</t>
  </si>
  <si>
    <t>Aplicação de terra vegetal e adubo para plantio de gramas e floreiras . af_05/2018</t>
  </si>
  <si>
    <t>3.15.2</t>
  </si>
  <si>
    <t>C.P. 1312110120043</t>
  </si>
  <si>
    <t>Plantio de mudas de flor - espécia: azulzinha (evolvulus glomeratus) - ref. SINAPI 103946- bha</t>
  </si>
  <si>
    <t>3.15.3</t>
  </si>
  <si>
    <t>C.P. 1312110120041</t>
  </si>
  <si>
    <t>Plantio de grama - espécie:  esmeralda - ref. SINAPI 98504 - bha</t>
  </si>
  <si>
    <t>3.15.4</t>
  </si>
  <si>
    <t>C.P. 1312110120037</t>
  </si>
  <si>
    <t>Plantio de muda de arbustro florifero do tipo "moreia branca"  - ref. SINAPI 98510 - bha</t>
  </si>
  <si>
    <t>3.15.5</t>
  </si>
  <si>
    <t>98503</t>
  </si>
  <si>
    <t>Plantio de grama em pavimento concregrama. af_05/2018</t>
  </si>
  <si>
    <t>3.16</t>
  </si>
  <si>
    <t>SERVIÇOS FINAIS</t>
  </si>
  <si>
    <t>3.16.1</t>
  </si>
  <si>
    <t>C.P. 1312207137255</t>
  </si>
  <si>
    <t>Limpeza final de obra - áreas interna das edificações</t>
  </si>
  <si>
    <t>3.16.2</t>
  </si>
  <si>
    <t>C.P. 1312207137256</t>
  </si>
  <si>
    <t>Limpeza final de obra - áreas externas (paver e calçada) - 06191/orse</t>
  </si>
  <si>
    <t>4</t>
  </si>
  <si>
    <t>VILA DA SAÚDE - QUADRA DE FUTEBOL SOCIETY E ÁREA DE LAZER</t>
  </si>
  <si>
    <t>4.1</t>
  </si>
  <si>
    <t>4.1.1</t>
  </si>
  <si>
    <t>4.1.2</t>
  </si>
  <si>
    <t>4.1.3</t>
  </si>
  <si>
    <t>4.1.4</t>
  </si>
  <si>
    <t>4.1.5</t>
  </si>
  <si>
    <t>Concreto magro para lastro- preparo mecânico com betoneira 600 l. af_05/2021</t>
  </si>
  <si>
    <t>4.1.6</t>
  </si>
  <si>
    <t>Fabricação, montagem e desmontagem de fôrma para sapata, em madeira serrada, E =25 mm. af_06/2017</t>
  </si>
  <si>
    <t>4.1.7</t>
  </si>
  <si>
    <t>4.1.8</t>
  </si>
  <si>
    <t>4.1.9</t>
  </si>
  <si>
    <t>4.1.10</t>
  </si>
  <si>
    <t>4.1.11</t>
  </si>
  <si>
    <t>4.2</t>
  </si>
  <si>
    <t>4.2.1</t>
  </si>
  <si>
    <t>4.2.2</t>
  </si>
  <si>
    <t>C.P. 1312301144414</t>
  </si>
  <si>
    <t>Rede em nylon para quadra malha 15cm, incluso estrutura da cerca em tudo de aço galvanizado - ref. SINAPI 102362 - bha</t>
  </si>
  <si>
    <t>4.2.3</t>
  </si>
  <si>
    <t>C.P. 1312301144451</t>
  </si>
  <si>
    <t>Rede em nylon para quadra malha 15cm - ref. SINAPI 102362 - bha</t>
  </si>
  <si>
    <t>4.2.4</t>
  </si>
  <si>
    <t>C.P. 1312301144412</t>
  </si>
  <si>
    <t>Portão (90x210cm) em tela arame galvanizado, revestimento em pvc. incluso moldura em tubos de aço galvanizado, com uma folha de abrir- fornecido e instalado - ref. SINAPI 102362  - bha</t>
  </si>
  <si>
    <t>4.3</t>
  </si>
  <si>
    <t>4.3.1</t>
  </si>
  <si>
    <t>4.3.2</t>
  </si>
  <si>
    <t>C.P. 1312203131186</t>
  </si>
  <si>
    <t>Caixa de areia pluvial simples, retangular, em alvenaria com blocos de concreto, dimensões internas: 0,6x0,6x0,6. af_12/2020 - fornecimento e instalação - ref. SINAPI 97906</t>
  </si>
  <si>
    <t>4.3.3</t>
  </si>
  <si>
    <t>4.3.4</t>
  </si>
  <si>
    <t>4.3.5</t>
  </si>
  <si>
    <t>4.3.6</t>
  </si>
  <si>
    <t>C.P. 1312108118385</t>
  </si>
  <si>
    <t>Tubo PVC corrugado flexível perfurado dn100 mm para drenagem - fornecimento e instalação - ref. SINAPI 83651 - bha</t>
  </si>
  <si>
    <t>4.3.7</t>
  </si>
  <si>
    <t>4.3.8</t>
  </si>
  <si>
    <t>4.3.9</t>
  </si>
  <si>
    <t>4.4</t>
  </si>
  <si>
    <t>4.4.1</t>
  </si>
  <si>
    <t>4.4.2</t>
  </si>
  <si>
    <t>93382 -</t>
  </si>
  <si>
    <t>4.4.3</t>
  </si>
  <si>
    <t>C.P. 1312301144538</t>
  </si>
  <si>
    <t>Eletroduto flexível corrugado, PEAD, DN 32 (1") - fornecimento e instalação</t>
  </si>
  <si>
    <t>4.4.4</t>
  </si>
  <si>
    <t>4.4.5</t>
  </si>
  <si>
    <t>4.4.6</t>
  </si>
  <si>
    <t>4.4.7</t>
  </si>
  <si>
    <t>4.4.8</t>
  </si>
  <si>
    <t>91943</t>
  </si>
  <si>
    <t>Caixa retangular, PVC, instalada em parede - fornecimento e instalação. af_03/2023</t>
  </si>
  <si>
    <t>4.4.9</t>
  </si>
  <si>
    <t>Cabo de cobre flexível isolado, 2,5 mm², anti-chama 0,6/1,0 kV, para circuitos terminais - amarelo - fornecimento e instalação. af_12/2015</t>
  </si>
  <si>
    <t>4.4.10</t>
  </si>
  <si>
    <t>4.4.11</t>
  </si>
  <si>
    <t>4.4.12</t>
  </si>
  <si>
    <t>91929</t>
  </si>
  <si>
    <t>Cabo de cobre flexível isolado, 4 mm², anti-chama 0,6/1,0 kV, para circuitos terminais - amarelo - fornecimento e instalação. af_12/201</t>
  </si>
  <si>
    <t>4.4.13</t>
  </si>
  <si>
    <t>Cabo de cobre flexível isolado, 4 mm², anti-chama 0,6/1,0 kV, para circuitos terminais - azul claro - fornecimento e instalação. af_12/2015</t>
  </si>
  <si>
    <t>4.4.14</t>
  </si>
  <si>
    <t>Cabo de cobre flexível isolado, 4 mm², anti-chama 0,6/1,0 kV, para circuitos terminais - verde/amarelo - fornecimento e instalação. af_12/2015</t>
  </si>
  <si>
    <t>4.4.15</t>
  </si>
  <si>
    <t>4.4.16</t>
  </si>
  <si>
    <t>4.4.17</t>
  </si>
  <si>
    <t>C.P. 1312301144539</t>
  </si>
  <si>
    <t>Conjunto de poste e luminárias: poste de aço cônico continuo reto circular, com solda, com 5 m de altura livre do solo, com luminárias refletor LED - fornecimento e instalação- ref. SINAPI 100619 - bha</t>
  </si>
  <si>
    <t>4.5</t>
  </si>
  <si>
    <t>REVESTIMENTOS E PINTURAS</t>
  </si>
  <si>
    <t>4.5.1</t>
  </si>
  <si>
    <t>4.5.1.1</t>
  </si>
  <si>
    <t>MURETA - QUADRA</t>
  </si>
  <si>
    <t>4.5.1.1.1</t>
  </si>
  <si>
    <t>87894</t>
  </si>
  <si>
    <t>Chapisco aplicado em alvenaria (sem presença de vãos) e estruturas de concreto de fachada, com colher de pedreiro.  argamassa traço 1:3 com preparo em betoneira 400l. af_10/2022</t>
  </si>
  <si>
    <t>4.5.1.1.2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</si>
  <si>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</si>
  <si>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</si>
  <si>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4.5.2</t>
  </si>
  <si>
    <t>4.5.2.1</t>
  </si>
  <si>
    <t>4.5.2.1.1</t>
  </si>
  <si>
    <t>4.5.2.1.2</t>
  </si>
  <si>
    <t>Aplicação manual de tinta látex acrílica em parede externas, duas demãos. af_11/2016</t>
  </si>
  <si>
    <t>4.5.2.2</t>
  </si>
  <si>
    <t>PISTA DE CAMINHADA/CORRIDA</t>
  </si>
  <si>
    <t>4.5.2.2.1</t>
  </si>
  <si>
    <t>Pintura de piso com tinta acrílica, aplicação manual, 2 demãos, incluso fundo preparador. af_05/2021</t>
  </si>
  <si>
    <t>4.5.2.2.2</t>
  </si>
  <si>
    <t>Pintura de demarcação com tinta acrílica, E = 10 cm, aplicação manual. af_05/2021</t>
  </si>
  <si>
    <t>4.5.2.3</t>
  </si>
  <si>
    <t>GRAMA - QUADRA</t>
  </si>
  <si>
    <t>4.5.2.3.1</t>
  </si>
  <si>
    <t>4.6</t>
  </si>
  <si>
    <t>4.6.1</t>
  </si>
  <si>
    <t>Assentamento de guia (meio-fio) , confeccionada em concreto pré-fabricado, dimensões 100x15x13x20 cm (comprimento x base inferior x base superior x altura), para urbanização interna de empreendimentos. af_06/2016</t>
  </si>
  <si>
    <t>4.6.2</t>
  </si>
  <si>
    <t>Execução e compactação de base e ou sub base de brita graduada simples - ref. SINAPI 96396/72890 - bha (paver e quadra society)</t>
  </si>
  <si>
    <t>4.6.3</t>
  </si>
  <si>
    <t>Execução e compactação de base e ou sub base para pavimentação de pedra rachão  - ref. SINAPI 96399 (paver)</t>
  </si>
  <si>
    <t>4.6.4</t>
  </si>
  <si>
    <t>4.6.5</t>
  </si>
  <si>
    <t>4.6.6</t>
  </si>
  <si>
    <t>C.P. 1312110119881</t>
  </si>
  <si>
    <t>Execução de piso para pista de caminhada/corrida de concreto usinado bombeavel, acabamento convencional (desempenado), espessura 7 cm, armado. executado sobre lastro de brita E =5cm e sobre lona-ref. SINAPI 94995 - bha</t>
  </si>
  <si>
    <t>4.6.7</t>
  </si>
  <si>
    <t>4.6.8</t>
  </si>
  <si>
    <t>4.6.9</t>
  </si>
  <si>
    <t>C.P. 1312108117538</t>
  </si>
  <si>
    <t>Execução de piso emborrachado para playground - fornecimento e execução - ref. SINAPI 72185 - bha</t>
  </si>
  <si>
    <t>4.6.10</t>
  </si>
  <si>
    <t>C.P. 131210586117</t>
  </si>
  <si>
    <t>Manta geotêxtil - fornecimento e execução - ref. 03083/orse - bha</t>
  </si>
  <si>
    <t>4.6.11</t>
  </si>
  <si>
    <t>C.P. 1312204133415</t>
  </si>
  <si>
    <t>Lastro de areia  (areia grossa) - ref. SINAPI 100324/ 73692</t>
  </si>
  <si>
    <t>4.6.12</t>
  </si>
  <si>
    <t>C.P. 1312301144438</t>
  </si>
  <si>
    <t>Grama sintética esportiva - fornecida e instalad - ref. SINAPI 103946</t>
  </si>
  <si>
    <t>4.7</t>
  </si>
  <si>
    <t>MOBILIÁRIO/ EQUIPAMENTO URBANO</t>
  </si>
  <si>
    <t>4.7.1</t>
  </si>
  <si>
    <t>4.7.2</t>
  </si>
  <si>
    <t>4.7.3</t>
  </si>
  <si>
    <t>C.P. 1312108117614</t>
  </si>
  <si>
    <t>Mesa para jogos em concreto armado e tabuleiro de jogos em granito com 4 bancos em concreto armado com assento em madeira itauba - peças confeccionados conforme projetos - fornecimento e instalação</t>
  </si>
  <si>
    <t>4.7.4</t>
  </si>
  <si>
    <t>C.P. 1312207137092</t>
  </si>
  <si>
    <t>Conjunto de traves para quadra incluso rede  - fornecimento e instalação</t>
  </si>
  <si>
    <t>4.7.5</t>
  </si>
  <si>
    <t>C.P. 1312109119799</t>
  </si>
  <si>
    <t>Parque infantil colorido, contendo:  plataformas (torres) com passarelas e guarda corpos, escalada corda, rampa escalada, escadas, escorregador, tobogã e balanço. fabricado em madeira plástica, com cantos arredondados  - fornecimento e instalação - ref. SINAPI 103217</t>
  </si>
  <si>
    <t>4.8</t>
  </si>
  <si>
    <t>4.8.1</t>
  </si>
  <si>
    <t>4.8.2</t>
  </si>
  <si>
    <t>4.8.3</t>
  </si>
  <si>
    <t>4.8.4</t>
  </si>
  <si>
    <t>C.P. 1312204133281</t>
  </si>
  <si>
    <t>Plantio de muda de árvore do tipo Aroeira salsa  - ref. SINAPI 98510 - bha</t>
  </si>
  <si>
    <t>4.9</t>
  </si>
  <si>
    <t>4.9.1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</si>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</sst>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0"/>
  <sheetViews>
    <sheetView tabSelected="1" zoomScale="70" zoomScaleNormal="70" workbookViewId="0">
      <selection activeCell="H635" sqref="H635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6.1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115.72</v>
      </c>
      <c r="G6" s="3">
        <v>0</v>
      </c>
      <c r="H6" s="3"/>
      <c r="I6" s="2">
        <f t="shared" ref="I6:I12" si="0">ROUND(G6*(1 + H6/100),2)</f>
        <v>0</v>
      </c>
      <c r="J6" s="2">
        <f t="shared" ref="J6:J12" si="1">ROUND(F6*I6,2)</f>
        <v>0</v>
      </c>
    </row>
    <row r="7" spans="1:10" ht="19.350000000000001" customHeight="1" x14ac:dyDescent="0.25">
      <c r="A7" s="1" t="s">
        <v>21</v>
      </c>
      <c r="B7" s="1" t="s">
        <v>17</v>
      </c>
      <c r="C7" s="1" t="s">
        <v>22</v>
      </c>
      <c r="D7" s="1" t="s">
        <v>23</v>
      </c>
      <c r="E7" s="1" t="s">
        <v>20</v>
      </c>
      <c r="F7" s="2">
        <v>804.44</v>
      </c>
      <c r="G7" s="3">
        <v>0</v>
      </c>
      <c r="H7" s="3"/>
      <c r="I7" s="2">
        <f t="shared" si="0"/>
        <v>0</v>
      </c>
      <c r="J7" s="2">
        <f t="shared" si="1"/>
        <v>0</v>
      </c>
    </row>
    <row r="8" spans="1:10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1928.45</v>
      </c>
      <c r="G8" s="3">
        <v>0</v>
      </c>
      <c r="H8" s="3"/>
      <c r="I8" s="2">
        <f t="shared" si="0"/>
        <v>0</v>
      </c>
      <c r="J8" s="2">
        <f t="shared" si="1"/>
        <v>0</v>
      </c>
    </row>
    <row r="9" spans="1:10" ht="18.95" customHeight="1" x14ac:dyDescent="0.25">
      <c r="A9" s="1" t="s">
        <v>29</v>
      </c>
      <c r="B9" s="1" t="s">
        <v>25</v>
      </c>
      <c r="C9" s="1" t="s">
        <v>30</v>
      </c>
      <c r="D9" s="1" t="s">
        <v>31</v>
      </c>
      <c r="E9" s="1" t="s">
        <v>28</v>
      </c>
      <c r="F9" s="2">
        <v>1928.45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x14ac:dyDescent="0.25">
      <c r="A10" s="1" t="s">
        <v>32</v>
      </c>
      <c r="B10" s="1" t="s">
        <v>25</v>
      </c>
      <c r="C10" s="1" t="s">
        <v>33</v>
      </c>
      <c r="D10" s="1" t="s">
        <v>34</v>
      </c>
      <c r="E10" s="1" t="s">
        <v>28</v>
      </c>
      <c r="F10" s="2">
        <v>1928.45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x14ac:dyDescent="0.25">
      <c r="A11" s="1" t="s">
        <v>35</v>
      </c>
      <c r="B11" s="1" t="s">
        <v>25</v>
      </c>
      <c r="C11" s="1" t="s">
        <v>36</v>
      </c>
      <c r="D11" s="1" t="s">
        <v>37</v>
      </c>
      <c r="E11" s="1" t="s">
        <v>28</v>
      </c>
      <c r="F11" s="2">
        <v>890.28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22.15" customHeight="1" x14ac:dyDescent="0.25">
      <c r="A12" s="1" t="s">
        <v>38</v>
      </c>
      <c r="B12" s="1" t="s">
        <v>25</v>
      </c>
      <c r="C12" s="1" t="s">
        <v>39</v>
      </c>
      <c r="D12" s="1" t="s">
        <v>40</v>
      </c>
      <c r="E12" s="1" t="s">
        <v>28</v>
      </c>
      <c r="F12" s="2">
        <v>498.28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x14ac:dyDescent="0.25">
      <c r="A13" s="1" t="s">
        <v>41</v>
      </c>
      <c r="B13" s="1"/>
      <c r="C13" s="1"/>
      <c r="D13" s="1" t="s">
        <v>42</v>
      </c>
    </row>
    <row r="14" spans="1:10" x14ac:dyDescent="0.25">
      <c r="A14" s="1" t="s">
        <v>43</v>
      </c>
      <c r="B14" s="1"/>
      <c r="C14" s="1"/>
      <c r="D14" s="1" t="s">
        <v>44</v>
      </c>
    </row>
    <row r="15" spans="1:10" ht="37.35" customHeight="1" x14ac:dyDescent="0.25">
      <c r="A15" s="1" t="s">
        <v>45</v>
      </c>
      <c r="B15" s="1" t="s">
        <v>25</v>
      </c>
      <c r="C15" s="1" t="s">
        <v>46</v>
      </c>
      <c r="D15" s="1" t="s">
        <v>47</v>
      </c>
      <c r="E15" s="1" t="s">
        <v>48</v>
      </c>
      <c r="F15" s="2">
        <v>4</v>
      </c>
      <c r="G15" s="3">
        <v>0</v>
      </c>
      <c r="H15" s="3"/>
      <c r="I15" s="2">
        <f>ROUND(G15*(1 + H15/100),2)</f>
        <v>0</v>
      </c>
      <c r="J15" s="2">
        <f>ROUND(F15*I15,2)</f>
        <v>0</v>
      </c>
    </row>
    <row r="16" spans="1:10" x14ac:dyDescent="0.25">
      <c r="A16" s="1" t="s">
        <v>49</v>
      </c>
      <c r="B16" s="1"/>
      <c r="C16" s="1"/>
      <c r="D16" s="1" t="s">
        <v>50</v>
      </c>
    </row>
    <row r="17" spans="1:10" ht="44.1" customHeight="1" x14ac:dyDescent="0.25">
      <c r="A17" s="1" t="s">
        <v>51</v>
      </c>
      <c r="B17" s="1" t="s">
        <v>25</v>
      </c>
      <c r="C17" s="1" t="s">
        <v>52</v>
      </c>
      <c r="D17" s="1" t="s">
        <v>53</v>
      </c>
      <c r="E17" s="1" t="s">
        <v>54</v>
      </c>
      <c r="F17" s="2">
        <v>65.95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x14ac:dyDescent="0.25">
      <c r="A18" s="1" t="s">
        <v>55</v>
      </c>
      <c r="B18" s="1"/>
      <c r="C18" s="1"/>
      <c r="D18" s="1" t="s">
        <v>56</v>
      </c>
    </row>
    <row r="19" spans="1:10" x14ac:dyDescent="0.25">
      <c r="A19" s="1" t="s">
        <v>57</v>
      </c>
      <c r="B19" s="1"/>
      <c r="C19" s="1"/>
      <c r="D19" s="1" t="s">
        <v>58</v>
      </c>
    </row>
    <row r="20" spans="1:10" ht="30" x14ac:dyDescent="0.25">
      <c r="A20" s="1" t="s">
        <v>59</v>
      </c>
      <c r="B20" s="1"/>
      <c r="C20" s="1"/>
      <c r="D20" s="1" t="s">
        <v>60</v>
      </c>
    </row>
    <row r="21" spans="1:10" ht="49.5" customHeight="1" x14ac:dyDescent="0.25">
      <c r="A21" s="1" t="s">
        <v>61</v>
      </c>
      <c r="B21" s="1" t="s">
        <v>17</v>
      </c>
      <c r="C21" s="1" t="s">
        <v>62</v>
      </c>
      <c r="D21" s="1" t="s">
        <v>63</v>
      </c>
      <c r="E21" s="1" t="s">
        <v>54</v>
      </c>
      <c r="F21" s="2">
        <v>55.44</v>
      </c>
      <c r="G21" s="3">
        <v>0</v>
      </c>
      <c r="H21" s="3"/>
      <c r="I21" s="2">
        <f t="shared" ref="I21:I44" si="2">ROUND(G21*(1 + H21/100),2)</f>
        <v>0</v>
      </c>
      <c r="J21" s="2">
        <f t="shared" ref="J21:J44" si="3">ROUND(F21*I21,2)</f>
        <v>0</v>
      </c>
    </row>
    <row r="22" spans="1:10" ht="45.95" customHeight="1" x14ac:dyDescent="0.25">
      <c r="A22" s="1" t="s">
        <v>64</v>
      </c>
      <c r="B22" s="1" t="s">
        <v>17</v>
      </c>
      <c r="C22" s="1" t="s">
        <v>65</v>
      </c>
      <c r="D22" s="1" t="s">
        <v>66</v>
      </c>
      <c r="E22" s="1" t="s">
        <v>54</v>
      </c>
      <c r="F22" s="2">
        <v>21.65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27.4" customHeight="1" x14ac:dyDescent="0.25">
      <c r="A23" s="1" t="s">
        <v>67</v>
      </c>
      <c r="B23" s="1" t="s">
        <v>17</v>
      </c>
      <c r="C23" s="1" t="s">
        <v>68</v>
      </c>
      <c r="D23" s="1" t="s">
        <v>69</v>
      </c>
      <c r="E23" s="1" t="s">
        <v>70</v>
      </c>
      <c r="F23" s="2">
        <v>42.37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34.700000000000003" customHeight="1" x14ac:dyDescent="0.25">
      <c r="A24" s="1" t="s">
        <v>71</v>
      </c>
      <c r="B24" s="1" t="s">
        <v>17</v>
      </c>
      <c r="C24" s="1" t="s">
        <v>72</v>
      </c>
      <c r="D24" s="1" t="s">
        <v>73</v>
      </c>
      <c r="E24" s="1" t="s">
        <v>54</v>
      </c>
      <c r="F24" s="2">
        <v>2.12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43.15" customHeight="1" x14ac:dyDescent="0.25">
      <c r="A25" s="1" t="s">
        <v>74</v>
      </c>
      <c r="B25" s="1" t="s">
        <v>17</v>
      </c>
      <c r="C25" s="1" t="s">
        <v>75</v>
      </c>
      <c r="D25" s="1" t="s">
        <v>76</v>
      </c>
      <c r="E25" s="1" t="s">
        <v>70</v>
      </c>
      <c r="F25" s="2">
        <v>26.5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46.9" customHeight="1" x14ac:dyDescent="0.25">
      <c r="A26" s="1" t="s">
        <v>77</v>
      </c>
      <c r="B26" s="1" t="s">
        <v>17</v>
      </c>
      <c r="C26" s="1" t="s">
        <v>78</v>
      </c>
      <c r="D26" s="1" t="s">
        <v>79</v>
      </c>
      <c r="E26" s="1" t="s">
        <v>70</v>
      </c>
      <c r="F26" s="2">
        <v>84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58.5" customHeight="1" x14ac:dyDescent="0.25">
      <c r="A27" s="1" t="s">
        <v>80</v>
      </c>
      <c r="B27" s="1" t="s">
        <v>17</v>
      </c>
      <c r="C27" s="1" t="s">
        <v>81</v>
      </c>
      <c r="D27" s="1" t="s">
        <v>82</v>
      </c>
      <c r="E27" s="1" t="s">
        <v>70</v>
      </c>
      <c r="F27" s="2">
        <v>54.6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ht="55.35" customHeight="1" x14ac:dyDescent="0.25">
      <c r="A28" s="1" t="s">
        <v>83</v>
      </c>
      <c r="B28" s="1" t="s">
        <v>17</v>
      </c>
      <c r="C28" s="1" t="s">
        <v>84</v>
      </c>
      <c r="D28" s="1" t="s">
        <v>85</v>
      </c>
      <c r="E28" s="1" t="s">
        <v>70</v>
      </c>
      <c r="F28" s="2">
        <v>9.6999999999999993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42.4" customHeight="1" x14ac:dyDescent="0.25">
      <c r="A29" s="1" t="s">
        <v>86</v>
      </c>
      <c r="B29" s="1" t="s">
        <v>17</v>
      </c>
      <c r="C29" s="1" t="s">
        <v>87</v>
      </c>
      <c r="D29" s="1" t="s">
        <v>88</v>
      </c>
      <c r="E29" s="1" t="s">
        <v>89</v>
      </c>
      <c r="F29" s="2">
        <v>376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ht="41.45" customHeight="1" x14ac:dyDescent="0.25">
      <c r="A30" s="1" t="s">
        <v>90</v>
      </c>
      <c r="B30" s="1" t="s">
        <v>17</v>
      </c>
      <c r="C30" s="1" t="s">
        <v>91</v>
      </c>
      <c r="D30" s="1" t="s">
        <v>92</v>
      </c>
      <c r="E30" s="1" t="s">
        <v>89</v>
      </c>
      <c r="F30" s="2">
        <v>45</v>
      </c>
      <c r="G30" s="3">
        <v>0</v>
      </c>
      <c r="H30" s="3"/>
      <c r="I30" s="2">
        <f t="shared" si="2"/>
        <v>0</v>
      </c>
      <c r="J30" s="2">
        <f t="shared" si="3"/>
        <v>0</v>
      </c>
    </row>
    <row r="31" spans="1:10" ht="55.35" customHeight="1" x14ac:dyDescent="0.25">
      <c r="A31" s="1" t="s">
        <v>93</v>
      </c>
      <c r="B31" s="1" t="s">
        <v>17</v>
      </c>
      <c r="C31" s="1" t="s">
        <v>94</v>
      </c>
      <c r="D31" s="1" t="s">
        <v>95</v>
      </c>
      <c r="E31" s="1" t="s">
        <v>89</v>
      </c>
      <c r="F31" s="2">
        <v>3</v>
      </c>
      <c r="G31" s="3">
        <v>0</v>
      </c>
      <c r="H31" s="3"/>
      <c r="I31" s="2">
        <f t="shared" si="2"/>
        <v>0</v>
      </c>
      <c r="J31" s="2">
        <f t="shared" si="3"/>
        <v>0</v>
      </c>
    </row>
    <row r="32" spans="1:10" ht="55.35" customHeight="1" x14ac:dyDescent="0.25">
      <c r="A32" s="1" t="s">
        <v>96</v>
      </c>
      <c r="B32" s="1" t="s">
        <v>17</v>
      </c>
      <c r="C32" s="1" t="s">
        <v>97</v>
      </c>
      <c r="D32" s="1" t="s">
        <v>98</v>
      </c>
      <c r="E32" s="1" t="s">
        <v>89</v>
      </c>
      <c r="F32" s="2">
        <v>22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55.9" customHeight="1" x14ac:dyDescent="0.25">
      <c r="A33" s="1" t="s">
        <v>99</v>
      </c>
      <c r="B33" s="1" t="s">
        <v>17</v>
      </c>
      <c r="C33" s="1" t="s">
        <v>100</v>
      </c>
      <c r="D33" s="1" t="s">
        <v>101</v>
      </c>
      <c r="E33" s="1" t="s">
        <v>89</v>
      </c>
      <c r="F33" s="2">
        <v>299</v>
      </c>
      <c r="G33" s="3">
        <v>0</v>
      </c>
      <c r="H33" s="3"/>
      <c r="I33" s="2">
        <f t="shared" si="2"/>
        <v>0</v>
      </c>
      <c r="J33" s="2">
        <f t="shared" si="3"/>
        <v>0</v>
      </c>
    </row>
    <row r="34" spans="1:10" ht="55.35" customHeight="1" x14ac:dyDescent="0.25">
      <c r="A34" s="1" t="s">
        <v>102</v>
      </c>
      <c r="B34" s="1" t="s">
        <v>17</v>
      </c>
      <c r="C34" s="1" t="s">
        <v>103</v>
      </c>
      <c r="D34" s="1" t="s">
        <v>104</v>
      </c>
      <c r="E34" s="1" t="s">
        <v>89</v>
      </c>
      <c r="F34" s="2">
        <v>104</v>
      </c>
      <c r="G34" s="3">
        <v>0</v>
      </c>
      <c r="H34" s="3"/>
      <c r="I34" s="2">
        <f t="shared" si="2"/>
        <v>0</v>
      </c>
      <c r="J34" s="2">
        <f t="shared" si="3"/>
        <v>0</v>
      </c>
    </row>
    <row r="35" spans="1:10" ht="51.4" customHeight="1" x14ac:dyDescent="0.25">
      <c r="A35" s="1" t="s">
        <v>105</v>
      </c>
      <c r="B35" s="1" t="s">
        <v>17</v>
      </c>
      <c r="C35" s="1" t="s">
        <v>106</v>
      </c>
      <c r="D35" s="1" t="s">
        <v>107</v>
      </c>
      <c r="E35" s="1" t="s">
        <v>89</v>
      </c>
      <c r="F35" s="2">
        <v>160</v>
      </c>
      <c r="G35" s="3">
        <v>0</v>
      </c>
      <c r="H35" s="3"/>
      <c r="I35" s="2">
        <f t="shared" si="2"/>
        <v>0</v>
      </c>
      <c r="J35" s="2">
        <f t="shared" si="3"/>
        <v>0</v>
      </c>
    </row>
    <row r="36" spans="1:10" ht="67.150000000000006" customHeight="1" x14ac:dyDescent="0.25">
      <c r="A36" s="1" t="s">
        <v>108</v>
      </c>
      <c r="B36" s="1" t="s">
        <v>17</v>
      </c>
      <c r="C36" s="1" t="s">
        <v>109</v>
      </c>
      <c r="D36" s="1" t="s">
        <v>110</v>
      </c>
      <c r="E36" s="1" t="s">
        <v>70</v>
      </c>
      <c r="F36" s="2">
        <v>10.09</v>
      </c>
      <c r="G36" s="3">
        <v>0</v>
      </c>
      <c r="H36" s="3"/>
      <c r="I36" s="2">
        <f t="shared" si="2"/>
        <v>0</v>
      </c>
      <c r="J36" s="2">
        <f t="shared" si="3"/>
        <v>0</v>
      </c>
    </row>
    <row r="37" spans="1:10" ht="46.35" customHeight="1" x14ac:dyDescent="0.25">
      <c r="A37" s="1" t="s">
        <v>111</v>
      </c>
      <c r="B37" s="1" t="s">
        <v>25</v>
      </c>
      <c r="C37" s="1" t="s">
        <v>112</v>
      </c>
      <c r="D37" s="1" t="s">
        <v>113</v>
      </c>
      <c r="E37" s="1" t="s">
        <v>54</v>
      </c>
      <c r="F37" s="2">
        <v>0.5</v>
      </c>
      <c r="G37" s="3">
        <v>0</v>
      </c>
      <c r="H37" s="3"/>
      <c r="I37" s="2">
        <f t="shared" si="2"/>
        <v>0</v>
      </c>
      <c r="J37" s="2">
        <f t="shared" si="3"/>
        <v>0</v>
      </c>
    </row>
    <row r="38" spans="1:10" ht="48.6" customHeight="1" x14ac:dyDescent="0.25">
      <c r="A38" s="1" t="s">
        <v>114</v>
      </c>
      <c r="B38" s="1" t="s">
        <v>17</v>
      </c>
      <c r="C38" s="1" t="s">
        <v>115</v>
      </c>
      <c r="D38" s="1" t="s">
        <v>116</v>
      </c>
      <c r="E38" s="1" t="s">
        <v>70</v>
      </c>
      <c r="F38" s="2">
        <v>10.09</v>
      </c>
      <c r="G38" s="3">
        <v>0</v>
      </c>
      <c r="H38" s="3"/>
      <c r="I38" s="2">
        <f t="shared" si="2"/>
        <v>0</v>
      </c>
      <c r="J38" s="2">
        <f t="shared" si="3"/>
        <v>0</v>
      </c>
    </row>
    <row r="39" spans="1:10" ht="46.35" customHeight="1" x14ac:dyDescent="0.25">
      <c r="A39" s="1" t="s">
        <v>117</v>
      </c>
      <c r="B39" s="1" t="s">
        <v>17</v>
      </c>
      <c r="C39" s="1" t="s">
        <v>118</v>
      </c>
      <c r="D39" s="1" t="s">
        <v>119</v>
      </c>
      <c r="E39" s="1" t="s">
        <v>54</v>
      </c>
      <c r="F39" s="2">
        <v>5.9</v>
      </c>
      <c r="G39" s="3">
        <v>0</v>
      </c>
      <c r="H39" s="3"/>
      <c r="I39" s="2">
        <f t="shared" si="2"/>
        <v>0</v>
      </c>
      <c r="J39" s="2">
        <f t="shared" si="3"/>
        <v>0</v>
      </c>
    </row>
    <row r="40" spans="1:10" ht="60.4" customHeight="1" x14ac:dyDescent="0.25">
      <c r="A40" s="1" t="s">
        <v>120</v>
      </c>
      <c r="B40" s="1" t="s">
        <v>17</v>
      </c>
      <c r="C40" s="1" t="s">
        <v>121</v>
      </c>
      <c r="D40" s="1" t="s">
        <v>122</v>
      </c>
      <c r="E40" s="1" t="s">
        <v>54</v>
      </c>
      <c r="F40" s="2">
        <v>6.6</v>
      </c>
      <c r="G40" s="3">
        <v>0</v>
      </c>
      <c r="H40" s="3"/>
      <c r="I40" s="2">
        <f t="shared" si="2"/>
        <v>0</v>
      </c>
      <c r="J40" s="2">
        <f t="shared" si="3"/>
        <v>0</v>
      </c>
    </row>
    <row r="41" spans="1:10" ht="60.4" customHeight="1" x14ac:dyDescent="0.25">
      <c r="A41" s="1" t="s">
        <v>123</v>
      </c>
      <c r="B41" s="1" t="s">
        <v>25</v>
      </c>
      <c r="C41" s="1" t="s">
        <v>124</v>
      </c>
      <c r="D41" s="1" t="s">
        <v>125</v>
      </c>
      <c r="E41" s="1" t="s">
        <v>54</v>
      </c>
      <c r="F41" s="2">
        <v>2.8</v>
      </c>
      <c r="G41" s="3">
        <v>0</v>
      </c>
      <c r="H41" s="3"/>
      <c r="I41" s="2">
        <f t="shared" si="2"/>
        <v>0</v>
      </c>
      <c r="J41" s="2">
        <f t="shared" si="3"/>
        <v>0</v>
      </c>
    </row>
    <row r="42" spans="1:10" ht="60.75" customHeight="1" x14ac:dyDescent="0.25">
      <c r="A42" s="1" t="s">
        <v>126</v>
      </c>
      <c r="B42" s="1" t="s">
        <v>25</v>
      </c>
      <c r="C42" s="1" t="s">
        <v>127</v>
      </c>
      <c r="D42" s="1" t="s">
        <v>128</v>
      </c>
      <c r="E42" s="1" t="s">
        <v>54</v>
      </c>
      <c r="F42" s="2">
        <v>2.2999999999999998</v>
      </c>
      <c r="G42" s="3">
        <v>0</v>
      </c>
      <c r="H42" s="3"/>
      <c r="I42" s="2">
        <f t="shared" si="2"/>
        <v>0</v>
      </c>
      <c r="J42" s="2">
        <f t="shared" si="3"/>
        <v>0</v>
      </c>
    </row>
    <row r="43" spans="1:10" ht="46.9" customHeight="1" x14ac:dyDescent="0.25">
      <c r="A43" s="1" t="s">
        <v>129</v>
      </c>
      <c r="B43" s="1" t="s">
        <v>25</v>
      </c>
      <c r="C43" s="1" t="s">
        <v>130</v>
      </c>
      <c r="D43" s="1" t="s">
        <v>131</v>
      </c>
      <c r="E43" s="1" t="s">
        <v>28</v>
      </c>
      <c r="F43" s="2">
        <v>85.1</v>
      </c>
      <c r="G43" s="3">
        <v>0</v>
      </c>
      <c r="H43" s="3"/>
      <c r="I43" s="2">
        <f t="shared" si="2"/>
        <v>0</v>
      </c>
      <c r="J43" s="2">
        <f t="shared" si="3"/>
        <v>0</v>
      </c>
    </row>
    <row r="44" spans="1:10" ht="28.35" customHeight="1" x14ac:dyDescent="0.25">
      <c r="A44" s="1" t="s">
        <v>132</v>
      </c>
      <c r="B44" s="1" t="s">
        <v>17</v>
      </c>
      <c r="C44" s="1" t="s">
        <v>133</v>
      </c>
      <c r="D44" s="1" t="s">
        <v>134</v>
      </c>
      <c r="E44" s="1" t="s">
        <v>54</v>
      </c>
      <c r="F44" s="2">
        <v>80.73</v>
      </c>
      <c r="G44" s="3">
        <v>0</v>
      </c>
      <c r="H44" s="3"/>
      <c r="I44" s="2">
        <f t="shared" si="2"/>
        <v>0</v>
      </c>
      <c r="J44" s="2">
        <f t="shared" si="3"/>
        <v>0</v>
      </c>
    </row>
    <row r="45" spans="1:10" x14ac:dyDescent="0.25">
      <c r="A45" s="1" t="s">
        <v>135</v>
      </c>
      <c r="B45" s="1"/>
      <c r="C45" s="1"/>
      <c r="D45" s="1" t="s">
        <v>136</v>
      </c>
    </row>
    <row r="46" spans="1:10" x14ac:dyDescent="0.25">
      <c r="A46" s="1" t="s">
        <v>137</v>
      </c>
      <c r="B46" s="1"/>
      <c r="C46" s="1"/>
      <c r="D46" s="1" t="s">
        <v>138</v>
      </c>
    </row>
    <row r="47" spans="1:10" ht="64.349999999999994" customHeight="1" x14ac:dyDescent="0.25">
      <c r="A47" s="1" t="s">
        <v>139</v>
      </c>
      <c r="B47" s="1" t="s">
        <v>17</v>
      </c>
      <c r="C47" s="1" t="s">
        <v>140</v>
      </c>
      <c r="D47" s="1" t="s">
        <v>141</v>
      </c>
      <c r="E47" s="1" t="s">
        <v>70</v>
      </c>
      <c r="F47" s="2">
        <v>14.44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x14ac:dyDescent="0.25">
      <c r="A48" s="1" t="s">
        <v>142</v>
      </c>
      <c r="B48" s="1"/>
      <c r="C48" s="1"/>
      <c r="D48" s="1" t="s">
        <v>143</v>
      </c>
    </row>
    <row r="49" spans="1:10" ht="71.099999999999994" customHeight="1" x14ac:dyDescent="0.25">
      <c r="A49" s="1" t="s">
        <v>144</v>
      </c>
      <c r="B49" s="1" t="s">
        <v>25</v>
      </c>
      <c r="C49" s="1" t="s">
        <v>145</v>
      </c>
      <c r="D49" s="1" t="s">
        <v>146</v>
      </c>
      <c r="E49" s="1" t="s">
        <v>70</v>
      </c>
      <c r="F49" s="2">
        <v>40.020000000000003</v>
      </c>
      <c r="G49" s="3">
        <v>0</v>
      </c>
      <c r="H49" s="3"/>
      <c r="I49" s="2">
        <f>ROUND(G49*(1 + H49/100),2)</f>
        <v>0</v>
      </c>
      <c r="J49" s="2">
        <f>ROUND(F49*I49,2)</f>
        <v>0</v>
      </c>
    </row>
    <row r="50" spans="1:10" ht="34.15" customHeight="1" x14ac:dyDescent="0.25">
      <c r="A50" s="1" t="s">
        <v>147</v>
      </c>
      <c r="B50" s="1" t="s">
        <v>17</v>
      </c>
      <c r="C50" s="1" t="s">
        <v>148</v>
      </c>
      <c r="D50" s="1" t="s">
        <v>149</v>
      </c>
      <c r="E50" s="1" t="s">
        <v>150</v>
      </c>
      <c r="F50" s="2">
        <v>23.74</v>
      </c>
      <c r="G50" s="3">
        <v>0</v>
      </c>
      <c r="H50" s="3"/>
      <c r="I50" s="2">
        <f>ROUND(G50*(1 + H50/100),2)</f>
        <v>0</v>
      </c>
      <c r="J50" s="2">
        <f>ROUND(F50*I50,2)</f>
        <v>0</v>
      </c>
    </row>
    <row r="51" spans="1:10" ht="35.1" customHeight="1" x14ac:dyDescent="0.25">
      <c r="A51" s="1" t="s">
        <v>151</v>
      </c>
      <c r="B51" s="1" t="s">
        <v>17</v>
      </c>
      <c r="C51" s="1" t="s">
        <v>152</v>
      </c>
      <c r="D51" s="1" t="s">
        <v>153</v>
      </c>
      <c r="E51" s="1" t="s">
        <v>150</v>
      </c>
      <c r="F51" s="2">
        <v>5.9</v>
      </c>
      <c r="G51" s="3">
        <v>0</v>
      </c>
      <c r="H51" s="3"/>
      <c r="I51" s="2">
        <f>ROUND(G51*(1 + H51/100),2)</f>
        <v>0</v>
      </c>
      <c r="J51" s="2">
        <f>ROUND(F51*I51,2)</f>
        <v>0</v>
      </c>
    </row>
    <row r="52" spans="1:10" x14ac:dyDescent="0.25">
      <c r="A52" s="1" t="s">
        <v>154</v>
      </c>
      <c r="B52" s="1"/>
      <c r="C52" s="1"/>
      <c r="D52" s="1" t="s">
        <v>155</v>
      </c>
    </row>
    <row r="53" spans="1:10" ht="71.099999999999994" customHeight="1" x14ac:dyDescent="0.25">
      <c r="A53" s="1" t="s">
        <v>156</v>
      </c>
      <c r="B53" s="1" t="s">
        <v>25</v>
      </c>
      <c r="C53" s="1" t="s">
        <v>145</v>
      </c>
      <c r="D53" s="1" t="s">
        <v>146</v>
      </c>
      <c r="E53" s="1" t="s">
        <v>70</v>
      </c>
      <c r="F53" s="2">
        <v>60.58</v>
      </c>
      <c r="G53" s="3">
        <v>0</v>
      </c>
      <c r="H53" s="3"/>
      <c r="I53" s="2">
        <f>ROUND(G53*(1 + H53/100),2)</f>
        <v>0</v>
      </c>
      <c r="J53" s="2">
        <f>ROUND(F53*I53,2)</f>
        <v>0</v>
      </c>
    </row>
    <row r="54" spans="1:10" x14ac:dyDescent="0.25">
      <c r="A54" s="1" t="s">
        <v>157</v>
      </c>
      <c r="B54" s="1"/>
      <c r="C54" s="1"/>
      <c r="D54" s="1" t="s">
        <v>158</v>
      </c>
    </row>
    <row r="55" spans="1:10" x14ac:dyDescent="0.25">
      <c r="A55" s="1" t="s">
        <v>159</v>
      </c>
      <c r="B55" s="1"/>
      <c r="C55" s="1"/>
      <c r="D55" s="1" t="s">
        <v>138</v>
      </c>
    </row>
    <row r="56" spans="1:10" ht="66.599999999999994" customHeight="1" x14ac:dyDescent="0.25">
      <c r="A56" s="1" t="s">
        <v>160</v>
      </c>
      <c r="B56" s="1" t="s">
        <v>25</v>
      </c>
      <c r="C56" s="1" t="s">
        <v>161</v>
      </c>
      <c r="D56" s="1" t="s">
        <v>162</v>
      </c>
      <c r="E56" s="1" t="s">
        <v>89</v>
      </c>
      <c r="F56" s="2">
        <v>4449.3999999999996</v>
      </c>
      <c r="G56" s="3">
        <v>0</v>
      </c>
      <c r="H56" s="3"/>
      <c r="I56" s="2">
        <f t="shared" ref="I56:I61" si="4">ROUND(G56*(1 + H56/100),2)</f>
        <v>0</v>
      </c>
      <c r="J56" s="2">
        <f t="shared" ref="J56:J61" si="5">ROUND(F56*I56,2)</f>
        <v>0</v>
      </c>
    </row>
    <row r="57" spans="1:10" ht="42.4" customHeight="1" x14ac:dyDescent="0.25">
      <c r="A57" s="1" t="s">
        <v>163</v>
      </c>
      <c r="B57" s="1" t="s">
        <v>17</v>
      </c>
      <c r="C57" s="1" t="s">
        <v>164</v>
      </c>
      <c r="D57" s="1" t="s">
        <v>165</v>
      </c>
      <c r="E57" s="1" t="s">
        <v>70</v>
      </c>
      <c r="F57" s="2">
        <v>525.07000000000005</v>
      </c>
      <c r="G57" s="3">
        <v>0</v>
      </c>
      <c r="H57" s="3"/>
      <c r="I57" s="2">
        <f t="shared" si="4"/>
        <v>0</v>
      </c>
      <c r="J57" s="2">
        <f t="shared" si="5"/>
        <v>0</v>
      </c>
    </row>
    <row r="58" spans="1:10" ht="65.25" customHeight="1" x14ac:dyDescent="0.25">
      <c r="A58" s="1" t="s">
        <v>166</v>
      </c>
      <c r="B58" s="1" t="s">
        <v>25</v>
      </c>
      <c r="C58" s="1" t="s">
        <v>167</v>
      </c>
      <c r="D58" s="1" t="s">
        <v>168</v>
      </c>
      <c r="E58" s="1" t="s">
        <v>150</v>
      </c>
      <c r="F58" s="2">
        <v>54.24</v>
      </c>
      <c r="G58" s="3">
        <v>0</v>
      </c>
      <c r="H58" s="3"/>
      <c r="I58" s="2">
        <f t="shared" si="4"/>
        <v>0</v>
      </c>
      <c r="J58" s="2">
        <f t="shared" si="5"/>
        <v>0</v>
      </c>
    </row>
    <row r="59" spans="1:10" ht="50.45" customHeight="1" x14ac:dyDescent="0.25">
      <c r="A59" s="1" t="s">
        <v>169</v>
      </c>
      <c r="B59" s="1" t="s">
        <v>25</v>
      </c>
      <c r="C59" s="1" t="s">
        <v>170</v>
      </c>
      <c r="D59" s="1" t="s">
        <v>171</v>
      </c>
      <c r="E59" s="1" t="s">
        <v>150</v>
      </c>
      <c r="F59" s="2">
        <v>103.15</v>
      </c>
      <c r="G59" s="3">
        <v>0</v>
      </c>
      <c r="H59" s="3"/>
      <c r="I59" s="2">
        <f t="shared" si="4"/>
        <v>0</v>
      </c>
      <c r="J59" s="2">
        <f t="shared" si="5"/>
        <v>0</v>
      </c>
    </row>
    <row r="60" spans="1:10" ht="45" customHeight="1" x14ac:dyDescent="0.25">
      <c r="A60" s="1" t="s">
        <v>172</v>
      </c>
      <c r="B60" s="1" t="s">
        <v>25</v>
      </c>
      <c r="C60" s="1" t="s">
        <v>173</v>
      </c>
      <c r="D60" s="1" t="s">
        <v>174</v>
      </c>
      <c r="E60" s="1" t="s">
        <v>150</v>
      </c>
      <c r="F60" s="2">
        <v>94.7</v>
      </c>
      <c r="G60" s="3">
        <v>0</v>
      </c>
      <c r="H60" s="3"/>
      <c r="I60" s="2">
        <f t="shared" si="4"/>
        <v>0</v>
      </c>
      <c r="J60" s="2">
        <f t="shared" si="5"/>
        <v>0</v>
      </c>
    </row>
    <row r="61" spans="1:10" ht="55.35" customHeight="1" x14ac:dyDescent="0.25">
      <c r="A61" s="1" t="s">
        <v>175</v>
      </c>
      <c r="B61" s="1" t="s">
        <v>25</v>
      </c>
      <c r="C61" s="1" t="s">
        <v>176</v>
      </c>
      <c r="D61" s="1" t="s">
        <v>177</v>
      </c>
      <c r="E61" s="1" t="s">
        <v>150</v>
      </c>
      <c r="F61" s="2">
        <v>75.650000000000006</v>
      </c>
      <c r="G61" s="3">
        <v>0</v>
      </c>
      <c r="H61" s="3"/>
      <c r="I61" s="2">
        <f t="shared" si="4"/>
        <v>0</v>
      </c>
      <c r="J61" s="2">
        <f t="shared" si="5"/>
        <v>0</v>
      </c>
    </row>
    <row r="62" spans="1:10" x14ac:dyDescent="0.25">
      <c r="A62" s="1" t="s">
        <v>178</v>
      </c>
      <c r="B62" s="1"/>
      <c r="C62" s="1"/>
      <c r="D62" s="1" t="s">
        <v>179</v>
      </c>
    </row>
    <row r="63" spans="1:10" x14ac:dyDescent="0.25">
      <c r="A63" s="1" t="s">
        <v>180</v>
      </c>
      <c r="B63" s="1"/>
      <c r="C63" s="1"/>
      <c r="D63" s="1" t="s">
        <v>181</v>
      </c>
    </row>
    <row r="64" spans="1:10" ht="116.1" customHeight="1" x14ac:dyDescent="0.25">
      <c r="A64" s="1" t="s">
        <v>182</v>
      </c>
      <c r="B64" s="1" t="s">
        <v>17</v>
      </c>
      <c r="C64" s="1" t="s">
        <v>183</v>
      </c>
      <c r="D64" s="1" t="s">
        <v>184</v>
      </c>
      <c r="E64" s="1" t="s">
        <v>48</v>
      </c>
      <c r="F64" s="2">
        <v>20</v>
      </c>
      <c r="G64" s="3">
        <v>0</v>
      </c>
      <c r="H64" s="3"/>
      <c r="I64" s="2">
        <f t="shared" ref="I64:I75" si="6">ROUND(G64*(1 + H64/100),2)</f>
        <v>0</v>
      </c>
      <c r="J64" s="2">
        <f t="shared" ref="J64:J75" si="7">ROUND(F64*I64,2)</f>
        <v>0</v>
      </c>
    </row>
    <row r="65" spans="1:10" ht="116.1" customHeight="1" x14ac:dyDescent="0.25">
      <c r="A65" s="1" t="s">
        <v>185</v>
      </c>
      <c r="B65" s="1" t="s">
        <v>17</v>
      </c>
      <c r="C65" s="1" t="s">
        <v>186</v>
      </c>
      <c r="D65" s="1" t="s">
        <v>187</v>
      </c>
      <c r="E65" s="1" t="s">
        <v>48</v>
      </c>
      <c r="F65" s="2">
        <v>13</v>
      </c>
      <c r="G65" s="3">
        <v>0</v>
      </c>
      <c r="H65" s="3"/>
      <c r="I65" s="2">
        <f t="shared" si="6"/>
        <v>0</v>
      </c>
      <c r="J65" s="2">
        <f t="shared" si="7"/>
        <v>0</v>
      </c>
    </row>
    <row r="66" spans="1:10" ht="58.5" customHeight="1" x14ac:dyDescent="0.25">
      <c r="A66" s="1" t="s">
        <v>188</v>
      </c>
      <c r="B66" s="1" t="s">
        <v>25</v>
      </c>
      <c r="C66" s="1" t="s">
        <v>189</v>
      </c>
      <c r="D66" s="1" t="s">
        <v>190</v>
      </c>
      <c r="E66" s="1" t="s">
        <v>191</v>
      </c>
      <c r="F66" s="2">
        <v>1</v>
      </c>
      <c r="G66" s="3">
        <v>0</v>
      </c>
      <c r="H66" s="3"/>
      <c r="I66" s="2">
        <f t="shared" si="6"/>
        <v>0</v>
      </c>
      <c r="J66" s="2">
        <f t="shared" si="7"/>
        <v>0</v>
      </c>
    </row>
    <row r="67" spans="1:10" ht="129.6" customHeight="1" x14ac:dyDescent="0.25">
      <c r="A67" s="1" t="s">
        <v>192</v>
      </c>
      <c r="B67" s="1" t="s">
        <v>25</v>
      </c>
      <c r="C67" s="1" t="s">
        <v>193</v>
      </c>
      <c r="D67" s="1" t="s">
        <v>194</v>
      </c>
      <c r="E67" s="1" t="s">
        <v>48</v>
      </c>
      <c r="F67" s="2">
        <v>1</v>
      </c>
      <c r="G67" s="3">
        <v>0</v>
      </c>
      <c r="H67" s="3"/>
      <c r="I67" s="2">
        <f t="shared" si="6"/>
        <v>0</v>
      </c>
      <c r="J67" s="2">
        <f t="shared" si="7"/>
        <v>0</v>
      </c>
    </row>
    <row r="68" spans="1:10" ht="70.7" customHeight="1" x14ac:dyDescent="0.25">
      <c r="A68" s="1" t="s">
        <v>195</v>
      </c>
      <c r="B68" s="1" t="s">
        <v>25</v>
      </c>
      <c r="C68" s="1" t="s">
        <v>196</v>
      </c>
      <c r="D68" s="1" t="s">
        <v>197</v>
      </c>
      <c r="E68" s="1" t="s">
        <v>198</v>
      </c>
      <c r="F68" s="2">
        <v>8</v>
      </c>
      <c r="G68" s="3">
        <v>0</v>
      </c>
      <c r="H68" s="3"/>
      <c r="I68" s="2">
        <f t="shared" si="6"/>
        <v>0</v>
      </c>
      <c r="J68" s="2">
        <f t="shared" si="7"/>
        <v>0</v>
      </c>
    </row>
    <row r="69" spans="1:10" ht="63" customHeight="1" x14ac:dyDescent="0.25">
      <c r="A69" s="1" t="s">
        <v>199</v>
      </c>
      <c r="B69" s="1" t="s">
        <v>25</v>
      </c>
      <c r="C69" s="1" t="s">
        <v>200</v>
      </c>
      <c r="D69" s="1" t="s">
        <v>201</v>
      </c>
      <c r="E69" s="1" t="s">
        <v>198</v>
      </c>
      <c r="F69" s="2">
        <v>1</v>
      </c>
      <c r="G69" s="3">
        <v>0</v>
      </c>
      <c r="H69" s="3"/>
      <c r="I69" s="2">
        <f t="shared" si="6"/>
        <v>0</v>
      </c>
      <c r="J69" s="2">
        <f t="shared" si="7"/>
        <v>0</v>
      </c>
    </row>
    <row r="70" spans="1:10" ht="66.599999999999994" customHeight="1" x14ac:dyDescent="0.25">
      <c r="A70" s="1" t="s">
        <v>202</v>
      </c>
      <c r="B70" s="1" t="s">
        <v>25</v>
      </c>
      <c r="C70" s="1" t="s">
        <v>203</v>
      </c>
      <c r="D70" s="1" t="s">
        <v>204</v>
      </c>
      <c r="E70" s="1" t="s">
        <v>198</v>
      </c>
      <c r="F70" s="2">
        <v>3</v>
      </c>
      <c r="G70" s="3">
        <v>0</v>
      </c>
      <c r="H70" s="3"/>
      <c r="I70" s="2">
        <f t="shared" si="6"/>
        <v>0</v>
      </c>
      <c r="J70" s="2">
        <f t="shared" si="7"/>
        <v>0</v>
      </c>
    </row>
    <row r="71" spans="1:10" ht="73.349999999999994" customHeight="1" x14ac:dyDescent="0.25">
      <c r="A71" s="1" t="s">
        <v>205</v>
      </c>
      <c r="B71" s="1" t="s">
        <v>25</v>
      </c>
      <c r="C71" s="1" t="s">
        <v>206</v>
      </c>
      <c r="D71" s="1" t="s">
        <v>207</v>
      </c>
      <c r="E71" s="1" t="s">
        <v>198</v>
      </c>
      <c r="F71" s="2">
        <v>1</v>
      </c>
      <c r="G71" s="3">
        <v>0</v>
      </c>
      <c r="H71" s="3"/>
      <c r="I71" s="2">
        <f t="shared" si="6"/>
        <v>0</v>
      </c>
      <c r="J71" s="2">
        <f t="shared" si="7"/>
        <v>0</v>
      </c>
    </row>
    <row r="72" spans="1:10" ht="128.25" customHeight="1" x14ac:dyDescent="0.25">
      <c r="A72" s="1" t="s">
        <v>208</v>
      </c>
      <c r="B72" s="1" t="s">
        <v>25</v>
      </c>
      <c r="C72" s="1" t="s">
        <v>209</v>
      </c>
      <c r="D72" s="1" t="s">
        <v>210</v>
      </c>
      <c r="E72" s="1" t="s">
        <v>48</v>
      </c>
      <c r="F72" s="2">
        <v>1</v>
      </c>
      <c r="G72" s="3">
        <v>0</v>
      </c>
      <c r="H72" s="3"/>
      <c r="I72" s="2">
        <f t="shared" si="6"/>
        <v>0</v>
      </c>
      <c r="J72" s="2">
        <f t="shared" si="7"/>
        <v>0</v>
      </c>
    </row>
    <row r="73" spans="1:10" ht="38.65" customHeight="1" x14ac:dyDescent="0.25">
      <c r="A73" s="1" t="s">
        <v>211</v>
      </c>
      <c r="B73" s="1" t="s">
        <v>17</v>
      </c>
      <c r="C73" s="1" t="s">
        <v>212</v>
      </c>
      <c r="D73" s="1" t="s">
        <v>213</v>
      </c>
      <c r="E73" s="1" t="s">
        <v>150</v>
      </c>
      <c r="F73" s="2">
        <v>21.6</v>
      </c>
      <c r="G73" s="3">
        <v>0</v>
      </c>
      <c r="H73" s="3"/>
      <c r="I73" s="2">
        <f t="shared" si="6"/>
        <v>0</v>
      </c>
      <c r="J73" s="2">
        <f t="shared" si="7"/>
        <v>0</v>
      </c>
    </row>
    <row r="74" spans="1:10" ht="28.35" customHeight="1" x14ac:dyDescent="0.25">
      <c r="A74" s="1" t="s">
        <v>214</v>
      </c>
      <c r="B74" s="1" t="s">
        <v>17</v>
      </c>
      <c r="C74" s="1" t="s">
        <v>215</v>
      </c>
      <c r="D74" s="1" t="s">
        <v>216</v>
      </c>
      <c r="E74" s="1" t="s">
        <v>150</v>
      </c>
      <c r="F74" s="2">
        <v>6.5</v>
      </c>
      <c r="G74" s="3">
        <v>0</v>
      </c>
      <c r="H74" s="3"/>
      <c r="I74" s="2">
        <f t="shared" si="6"/>
        <v>0</v>
      </c>
      <c r="J74" s="2">
        <f t="shared" si="7"/>
        <v>0</v>
      </c>
    </row>
    <row r="75" spans="1:10" ht="65.650000000000006" customHeight="1" x14ac:dyDescent="0.25">
      <c r="A75" s="1" t="s">
        <v>217</v>
      </c>
      <c r="B75" s="1" t="s">
        <v>25</v>
      </c>
      <c r="C75" s="1" t="s">
        <v>218</v>
      </c>
      <c r="D75" s="1" t="s">
        <v>219</v>
      </c>
      <c r="E75" s="1" t="s">
        <v>48</v>
      </c>
      <c r="F75" s="2">
        <v>4</v>
      </c>
      <c r="G75" s="3">
        <v>0</v>
      </c>
      <c r="H75" s="3"/>
      <c r="I75" s="2">
        <f t="shared" si="6"/>
        <v>0</v>
      </c>
      <c r="J75" s="2">
        <f t="shared" si="7"/>
        <v>0</v>
      </c>
    </row>
    <row r="76" spans="1:10" x14ac:dyDescent="0.25">
      <c r="A76" s="1" t="s">
        <v>220</v>
      </c>
      <c r="B76" s="1"/>
      <c r="C76" s="1"/>
      <c r="D76" s="1" t="s">
        <v>221</v>
      </c>
    </row>
    <row r="77" spans="1:10" ht="113.45" customHeight="1" x14ac:dyDescent="0.25">
      <c r="A77" s="1" t="s">
        <v>222</v>
      </c>
      <c r="B77" s="1" t="s">
        <v>25</v>
      </c>
      <c r="C77" s="1" t="s">
        <v>223</v>
      </c>
      <c r="D77" s="1" t="s">
        <v>224</v>
      </c>
      <c r="E77" s="1" t="s">
        <v>48</v>
      </c>
      <c r="F77" s="2">
        <v>1</v>
      </c>
      <c r="G77" s="3">
        <v>0</v>
      </c>
      <c r="H77" s="3"/>
      <c r="I77" s="2">
        <f t="shared" ref="I77:I90" si="8">ROUND(G77*(1 + H77/100),2)</f>
        <v>0</v>
      </c>
      <c r="J77" s="2">
        <f t="shared" ref="J77:J90" si="9">ROUND(F77*I77,2)</f>
        <v>0</v>
      </c>
    </row>
    <row r="78" spans="1:10" ht="124.15" customHeight="1" x14ac:dyDescent="0.25">
      <c r="A78" s="1" t="s">
        <v>225</v>
      </c>
      <c r="B78" s="1" t="s">
        <v>25</v>
      </c>
      <c r="C78" s="1" t="s">
        <v>226</v>
      </c>
      <c r="D78" s="1" t="s">
        <v>227</v>
      </c>
      <c r="E78" s="1" t="s">
        <v>48</v>
      </c>
      <c r="F78" s="2">
        <v>11</v>
      </c>
      <c r="G78" s="3">
        <v>0</v>
      </c>
      <c r="H78" s="3"/>
      <c r="I78" s="2">
        <f t="shared" si="8"/>
        <v>0</v>
      </c>
      <c r="J78" s="2">
        <f t="shared" si="9"/>
        <v>0</v>
      </c>
    </row>
    <row r="79" spans="1:10" ht="105.4" customHeight="1" x14ac:dyDescent="0.25">
      <c r="A79" s="1" t="s">
        <v>228</v>
      </c>
      <c r="B79" s="1" t="s">
        <v>25</v>
      </c>
      <c r="C79" s="1" t="s">
        <v>229</v>
      </c>
      <c r="D79" s="1" t="s">
        <v>230</v>
      </c>
      <c r="E79" s="1" t="s">
        <v>48</v>
      </c>
      <c r="F79" s="2">
        <v>1</v>
      </c>
      <c r="G79" s="3">
        <v>0</v>
      </c>
      <c r="H79" s="3"/>
      <c r="I79" s="2">
        <f t="shared" si="8"/>
        <v>0</v>
      </c>
      <c r="J79" s="2">
        <f t="shared" si="9"/>
        <v>0</v>
      </c>
    </row>
    <row r="80" spans="1:10" ht="115.15" customHeight="1" x14ac:dyDescent="0.25">
      <c r="A80" s="1" t="s">
        <v>231</v>
      </c>
      <c r="B80" s="1" t="s">
        <v>25</v>
      </c>
      <c r="C80" s="1" t="s">
        <v>232</v>
      </c>
      <c r="D80" s="1" t="s">
        <v>233</v>
      </c>
      <c r="E80" s="1" t="s">
        <v>48</v>
      </c>
      <c r="F80" s="2">
        <v>2</v>
      </c>
      <c r="G80" s="3">
        <v>0</v>
      </c>
      <c r="H80" s="3"/>
      <c r="I80" s="2">
        <f t="shared" si="8"/>
        <v>0</v>
      </c>
      <c r="J80" s="2">
        <f t="shared" si="9"/>
        <v>0</v>
      </c>
    </row>
    <row r="81" spans="1:10" ht="97.7" customHeight="1" x14ac:dyDescent="0.25">
      <c r="A81" s="1" t="s">
        <v>234</v>
      </c>
      <c r="B81" s="1" t="s">
        <v>25</v>
      </c>
      <c r="C81" s="1" t="s">
        <v>235</v>
      </c>
      <c r="D81" s="1" t="s">
        <v>236</v>
      </c>
      <c r="E81" s="1" t="s">
        <v>48</v>
      </c>
      <c r="F81" s="2">
        <v>10</v>
      </c>
      <c r="G81" s="3">
        <v>0</v>
      </c>
      <c r="H81" s="3"/>
      <c r="I81" s="2">
        <f t="shared" si="8"/>
        <v>0</v>
      </c>
      <c r="J81" s="2">
        <f t="shared" si="9"/>
        <v>0</v>
      </c>
    </row>
    <row r="82" spans="1:10" ht="105.4" customHeight="1" x14ac:dyDescent="0.25">
      <c r="A82" s="1" t="s">
        <v>237</v>
      </c>
      <c r="B82" s="1" t="s">
        <v>25</v>
      </c>
      <c r="C82" s="1" t="s">
        <v>238</v>
      </c>
      <c r="D82" s="1" t="s">
        <v>239</v>
      </c>
      <c r="E82" s="1" t="s">
        <v>48</v>
      </c>
      <c r="F82" s="2">
        <v>4</v>
      </c>
      <c r="G82" s="3">
        <v>0</v>
      </c>
      <c r="H82" s="3"/>
      <c r="I82" s="2">
        <f t="shared" si="8"/>
        <v>0</v>
      </c>
      <c r="J82" s="2">
        <f t="shared" si="9"/>
        <v>0</v>
      </c>
    </row>
    <row r="83" spans="1:10" ht="114.4" customHeight="1" x14ac:dyDescent="0.25">
      <c r="A83" s="1" t="s">
        <v>240</v>
      </c>
      <c r="B83" s="1" t="s">
        <v>25</v>
      </c>
      <c r="C83" s="1" t="s">
        <v>241</v>
      </c>
      <c r="D83" s="1" t="s">
        <v>242</v>
      </c>
      <c r="E83" s="1" t="s">
        <v>48</v>
      </c>
      <c r="F83" s="2">
        <v>1</v>
      </c>
      <c r="G83" s="3">
        <v>0</v>
      </c>
      <c r="H83" s="3"/>
      <c r="I83" s="2">
        <f t="shared" si="8"/>
        <v>0</v>
      </c>
      <c r="J83" s="2">
        <f t="shared" si="9"/>
        <v>0</v>
      </c>
    </row>
    <row r="84" spans="1:10" ht="115.15" customHeight="1" x14ac:dyDescent="0.25">
      <c r="A84" s="1" t="s">
        <v>243</v>
      </c>
      <c r="B84" s="1" t="s">
        <v>25</v>
      </c>
      <c r="C84" s="1" t="s">
        <v>244</v>
      </c>
      <c r="D84" s="1" t="s">
        <v>245</v>
      </c>
      <c r="E84" s="1" t="s">
        <v>48</v>
      </c>
      <c r="F84" s="2">
        <v>1</v>
      </c>
      <c r="G84" s="3">
        <v>0</v>
      </c>
      <c r="H84" s="3"/>
      <c r="I84" s="2">
        <f t="shared" si="8"/>
        <v>0</v>
      </c>
      <c r="J84" s="2">
        <f t="shared" si="9"/>
        <v>0</v>
      </c>
    </row>
    <row r="85" spans="1:10" ht="81" customHeight="1" x14ac:dyDescent="0.25">
      <c r="A85" s="1" t="s">
        <v>246</v>
      </c>
      <c r="B85" s="1" t="s">
        <v>25</v>
      </c>
      <c r="C85" s="1" t="s">
        <v>247</v>
      </c>
      <c r="D85" s="1" t="s">
        <v>248</v>
      </c>
      <c r="E85" s="1" t="s">
        <v>48</v>
      </c>
      <c r="F85" s="2">
        <v>1</v>
      </c>
      <c r="G85" s="3">
        <v>0</v>
      </c>
      <c r="H85" s="3"/>
      <c r="I85" s="2">
        <f t="shared" si="8"/>
        <v>0</v>
      </c>
      <c r="J85" s="2">
        <f t="shared" si="9"/>
        <v>0</v>
      </c>
    </row>
    <row r="86" spans="1:10" ht="103.5" customHeight="1" x14ac:dyDescent="0.25">
      <c r="A86" s="1" t="s">
        <v>249</v>
      </c>
      <c r="B86" s="1" t="s">
        <v>25</v>
      </c>
      <c r="C86" s="1" t="s">
        <v>250</v>
      </c>
      <c r="D86" s="1" t="s">
        <v>251</v>
      </c>
      <c r="E86" s="1" t="s">
        <v>48</v>
      </c>
      <c r="F86" s="2">
        <v>2</v>
      </c>
      <c r="G86" s="3">
        <v>0</v>
      </c>
      <c r="H86" s="3"/>
      <c r="I86" s="2">
        <f t="shared" si="8"/>
        <v>0</v>
      </c>
      <c r="J86" s="2">
        <f t="shared" si="9"/>
        <v>0</v>
      </c>
    </row>
    <row r="87" spans="1:10" ht="103.5" customHeight="1" x14ac:dyDescent="0.25">
      <c r="A87" s="1" t="s">
        <v>252</v>
      </c>
      <c r="B87" s="1" t="s">
        <v>25</v>
      </c>
      <c r="C87" s="1" t="s">
        <v>250</v>
      </c>
      <c r="D87" s="1" t="s">
        <v>251</v>
      </c>
      <c r="E87" s="1" t="s">
        <v>48</v>
      </c>
      <c r="F87" s="2">
        <v>1</v>
      </c>
      <c r="G87" s="3">
        <v>0</v>
      </c>
      <c r="H87" s="3"/>
      <c r="I87" s="2">
        <f t="shared" si="8"/>
        <v>0</v>
      </c>
      <c r="J87" s="2">
        <f t="shared" si="9"/>
        <v>0</v>
      </c>
    </row>
    <row r="88" spans="1:10" ht="36" customHeight="1" x14ac:dyDescent="0.25">
      <c r="A88" s="1" t="s">
        <v>253</v>
      </c>
      <c r="B88" s="1" t="s">
        <v>25</v>
      </c>
      <c r="C88" s="1" t="s">
        <v>254</v>
      </c>
      <c r="D88" s="1" t="s">
        <v>255</v>
      </c>
      <c r="E88" s="1" t="s">
        <v>48</v>
      </c>
      <c r="F88" s="2">
        <v>1</v>
      </c>
      <c r="G88" s="3">
        <v>0</v>
      </c>
      <c r="H88" s="3"/>
      <c r="I88" s="2">
        <f t="shared" si="8"/>
        <v>0</v>
      </c>
      <c r="J88" s="2">
        <f t="shared" si="9"/>
        <v>0</v>
      </c>
    </row>
    <row r="89" spans="1:10" ht="38.65" customHeight="1" x14ac:dyDescent="0.25">
      <c r="A89" s="1" t="s">
        <v>256</v>
      </c>
      <c r="B89" s="1" t="s">
        <v>17</v>
      </c>
      <c r="C89" s="1" t="s">
        <v>212</v>
      </c>
      <c r="D89" s="1" t="s">
        <v>213</v>
      </c>
      <c r="E89" s="1" t="s">
        <v>150</v>
      </c>
      <c r="F89" s="2">
        <v>151.80000000000001</v>
      </c>
      <c r="G89" s="3">
        <v>0</v>
      </c>
      <c r="H89" s="3"/>
      <c r="I89" s="2">
        <f t="shared" si="8"/>
        <v>0</v>
      </c>
      <c r="J89" s="2">
        <f t="shared" si="9"/>
        <v>0</v>
      </c>
    </row>
    <row r="90" spans="1:10" ht="55.35" customHeight="1" x14ac:dyDescent="0.25">
      <c r="A90" s="1" t="s">
        <v>257</v>
      </c>
      <c r="B90" s="1" t="s">
        <v>17</v>
      </c>
      <c r="C90" s="1" t="s">
        <v>258</v>
      </c>
      <c r="D90" s="1" t="s">
        <v>259</v>
      </c>
      <c r="E90" s="1" t="s">
        <v>150</v>
      </c>
      <c r="F90" s="2">
        <v>41.9</v>
      </c>
      <c r="G90" s="3">
        <v>0</v>
      </c>
      <c r="H90" s="3"/>
      <c r="I90" s="2">
        <f t="shared" si="8"/>
        <v>0</v>
      </c>
      <c r="J90" s="2">
        <f t="shared" si="9"/>
        <v>0</v>
      </c>
    </row>
    <row r="91" spans="1:10" x14ac:dyDescent="0.25">
      <c r="A91" s="1" t="s">
        <v>260</v>
      </c>
      <c r="B91" s="1"/>
      <c r="C91" s="1"/>
      <c r="D91" s="1" t="s">
        <v>261</v>
      </c>
    </row>
    <row r="92" spans="1:10" ht="63" customHeight="1" x14ac:dyDescent="0.25">
      <c r="A92" s="1" t="s">
        <v>262</v>
      </c>
      <c r="B92" s="1" t="s">
        <v>25</v>
      </c>
      <c r="C92" s="1" t="s">
        <v>263</v>
      </c>
      <c r="D92" s="1" t="s">
        <v>264</v>
      </c>
      <c r="E92" s="1" t="s">
        <v>70</v>
      </c>
      <c r="F92" s="2">
        <v>34.200000000000003</v>
      </c>
      <c r="G92" s="3">
        <v>0</v>
      </c>
      <c r="H92" s="3"/>
      <c r="I92" s="2">
        <f>ROUND(G92*(1 + H92/100),2)</f>
        <v>0</v>
      </c>
      <c r="J92" s="2">
        <f>ROUND(F92*I92,2)</f>
        <v>0</v>
      </c>
    </row>
    <row r="93" spans="1:10" ht="85.9" customHeight="1" x14ac:dyDescent="0.25">
      <c r="A93" s="1" t="s">
        <v>265</v>
      </c>
      <c r="B93" s="1" t="s">
        <v>25</v>
      </c>
      <c r="C93" s="1" t="s">
        <v>266</v>
      </c>
      <c r="D93" s="1" t="s">
        <v>267</v>
      </c>
      <c r="E93" s="1" t="s">
        <v>48</v>
      </c>
      <c r="F93" s="2">
        <v>1</v>
      </c>
      <c r="G93" s="3">
        <v>0</v>
      </c>
      <c r="H93" s="3"/>
      <c r="I93" s="2">
        <f>ROUND(G93*(1 + H93/100),2)</f>
        <v>0</v>
      </c>
      <c r="J93" s="2">
        <f>ROUND(F93*I93,2)</f>
        <v>0</v>
      </c>
    </row>
    <row r="94" spans="1:10" x14ac:dyDescent="0.25">
      <c r="A94" s="1" t="s">
        <v>268</v>
      </c>
      <c r="B94" s="1"/>
      <c r="C94" s="1"/>
      <c r="D94" s="1" t="s">
        <v>269</v>
      </c>
    </row>
    <row r="95" spans="1:10" x14ac:dyDescent="0.25">
      <c r="A95" s="1" t="s">
        <v>270</v>
      </c>
      <c r="B95" s="1"/>
      <c r="C95" s="1"/>
      <c r="D95" s="1" t="s">
        <v>271</v>
      </c>
    </row>
    <row r="96" spans="1:10" ht="34.15" customHeight="1" x14ac:dyDescent="0.25">
      <c r="A96" s="1" t="s">
        <v>272</v>
      </c>
      <c r="B96" s="1" t="s">
        <v>25</v>
      </c>
      <c r="C96" s="1" t="s">
        <v>273</v>
      </c>
      <c r="D96" s="1" t="s">
        <v>274</v>
      </c>
      <c r="E96" s="1" t="s">
        <v>48</v>
      </c>
      <c r="F96" s="2">
        <v>4</v>
      </c>
      <c r="G96" s="3">
        <v>0</v>
      </c>
      <c r="H96" s="3"/>
      <c r="I96" s="2">
        <f t="shared" ref="I96:I143" si="10">ROUND(G96*(1 + H96/100),2)</f>
        <v>0</v>
      </c>
      <c r="J96" s="2">
        <f t="shared" ref="J96:J143" si="11">ROUND(F96*I96,2)</f>
        <v>0</v>
      </c>
    </row>
    <row r="97" spans="1:10" ht="41.45" customHeight="1" x14ac:dyDescent="0.25">
      <c r="A97" s="1" t="s">
        <v>275</v>
      </c>
      <c r="B97" s="1" t="s">
        <v>17</v>
      </c>
      <c r="C97" s="1" t="s">
        <v>276</v>
      </c>
      <c r="D97" s="1" t="s">
        <v>277</v>
      </c>
      <c r="E97" s="1" t="s">
        <v>48</v>
      </c>
      <c r="F97" s="2">
        <v>1</v>
      </c>
      <c r="G97" s="3">
        <v>0</v>
      </c>
      <c r="H97" s="3"/>
      <c r="I97" s="2">
        <f t="shared" si="10"/>
        <v>0</v>
      </c>
      <c r="J97" s="2">
        <f t="shared" si="11"/>
        <v>0</v>
      </c>
    </row>
    <row r="98" spans="1:10" ht="38.25" customHeight="1" x14ac:dyDescent="0.25">
      <c r="A98" s="1" t="s">
        <v>278</v>
      </c>
      <c r="B98" s="1" t="s">
        <v>17</v>
      </c>
      <c r="C98" s="1" t="s">
        <v>279</v>
      </c>
      <c r="D98" s="1" t="s">
        <v>280</v>
      </c>
      <c r="E98" s="1" t="s">
        <v>48</v>
      </c>
      <c r="F98" s="2">
        <v>1</v>
      </c>
      <c r="G98" s="3">
        <v>0</v>
      </c>
      <c r="H98" s="3"/>
      <c r="I98" s="2">
        <f t="shared" si="10"/>
        <v>0</v>
      </c>
      <c r="J98" s="2">
        <f t="shared" si="11"/>
        <v>0</v>
      </c>
    </row>
    <row r="99" spans="1:10" ht="40.15" customHeight="1" x14ac:dyDescent="0.25">
      <c r="A99" s="1" t="s">
        <v>281</v>
      </c>
      <c r="B99" s="1" t="s">
        <v>17</v>
      </c>
      <c r="C99" s="1" t="s">
        <v>282</v>
      </c>
      <c r="D99" s="1" t="s">
        <v>283</v>
      </c>
      <c r="E99" s="1" t="s">
        <v>48</v>
      </c>
      <c r="F99" s="2">
        <v>1</v>
      </c>
      <c r="G99" s="3">
        <v>0</v>
      </c>
      <c r="H99" s="3"/>
      <c r="I99" s="2">
        <f t="shared" si="10"/>
        <v>0</v>
      </c>
      <c r="J99" s="2">
        <f t="shared" si="11"/>
        <v>0</v>
      </c>
    </row>
    <row r="100" spans="1:10" ht="39.200000000000003" customHeight="1" x14ac:dyDescent="0.25">
      <c r="A100" s="1" t="s">
        <v>284</v>
      </c>
      <c r="B100" s="1" t="s">
        <v>17</v>
      </c>
      <c r="C100" s="1" t="s">
        <v>285</v>
      </c>
      <c r="D100" s="1" t="s">
        <v>286</v>
      </c>
      <c r="E100" s="1" t="s">
        <v>48</v>
      </c>
      <c r="F100" s="2">
        <v>1</v>
      </c>
      <c r="G100" s="3">
        <v>0</v>
      </c>
      <c r="H100" s="3"/>
      <c r="I100" s="2">
        <f t="shared" si="10"/>
        <v>0</v>
      </c>
      <c r="J100" s="2">
        <f t="shared" si="11"/>
        <v>0</v>
      </c>
    </row>
    <row r="101" spans="1:10" ht="55.9" customHeight="1" x14ac:dyDescent="0.25">
      <c r="A101" s="1" t="s">
        <v>287</v>
      </c>
      <c r="B101" s="1" t="s">
        <v>17</v>
      </c>
      <c r="C101" s="1" t="s">
        <v>288</v>
      </c>
      <c r="D101" s="1" t="s">
        <v>289</v>
      </c>
      <c r="E101" s="1" t="s">
        <v>48</v>
      </c>
      <c r="F101" s="2">
        <v>1</v>
      </c>
      <c r="G101" s="3">
        <v>0</v>
      </c>
      <c r="H101" s="3"/>
      <c r="I101" s="2">
        <f t="shared" si="10"/>
        <v>0</v>
      </c>
      <c r="J101" s="2">
        <f t="shared" si="11"/>
        <v>0</v>
      </c>
    </row>
    <row r="102" spans="1:10" ht="54.95" customHeight="1" x14ac:dyDescent="0.25">
      <c r="A102" s="1" t="s">
        <v>290</v>
      </c>
      <c r="B102" s="1" t="s">
        <v>17</v>
      </c>
      <c r="C102" s="1" t="s">
        <v>291</v>
      </c>
      <c r="D102" s="1" t="s">
        <v>292</v>
      </c>
      <c r="E102" s="1" t="s">
        <v>48</v>
      </c>
      <c r="F102" s="2">
        <v>33</v>
      </c>
      <c r="G102" s="3">
        <v>0</v>
      </c>
      <c r="H102" s="3"/>
      <c r="I102" s="2">
        <f t="shared" si="10"/>
        <v>0</v>
      </c>
      <c r="J102" s="2">
        <f t="shared" si="11"/>
        <v>0</v>
      </c>
    </row>
    <row r="103" spans="1:10" ht="42.4" customHeight="1" x14ac:dyDescent="0.25">
      <c r="A103" s="1" t="s">
        <v>293</v>
      </c>
      <c r="B103" s="1" t="s">
        <v>17</v>
      </c>
      <c r="C103" s="1" t="s">
        <v>294</v>
      </c>
      <c r="D103" s="1" t="s">
        <v>295</v>
      </c>
      <c r="E103" s="1" t="s">
        <v>48</v>
      </c>
      <c r="F103" s="2">
        <v>1</v>
      </c>
      <c r="G103" s="3">
        <v>0</v>
      </c>
      <c r="H103" s="3"/>
      <c r="I103" s="2">
        <f t="shared" si="10"/>
        <v>0</v>
      </c>
      <c r="J103" s="2">
        <f t="shared" si="11"/>
        <v>0</v>
      </c>
    </row>
    <row r="104" spans="1:10" ht="49.5" customHeight="1" x14ac:dyDescent="0.25">
      <c r="A104" s="1" t="s">
        <v>296</v>
      </c>
      <c r="B104" s="1" t="s">
        <v>17</v>
      </c>
      <c r="C104" s="1" t="s">
        <v>297</v>
      </c>
      <c r="D104" s="1" t="s">
        <v>298</v>
      </c>
      <c r="E104" s="1" t="s">
        <v>48</v>
      </c>
      <c r="F104" s="2">
        <v>1</v>
      </c>
      <c r="G104" s="3">
        <v>0</v>
      </c>
      <c r="H104" s="3"/>
      <c r="I104" s="2">
        <f t="shared" si="10"/>
        <v>0</v>
      </c>
      <c r="J104" s="2">
        <f t="shared" si="11"/>
        <v>0</v>
      </c>
    </row>
    <row r="105" spans="1:10" ht="34.15" customHeight="1" x14ac:dyDescent="0.25">
      <c r="A105" s="1" t="s">
        <v>299</v>
      </c>
      <c r="B105" s="1" t="s">
        <v>25</v>
      </c>
      <c r="C105" s="1" t="s">
        <v>300</v>
      </c>
      <c r="D105" s="1" t="s">
        <v>301</v>
      </c>
      <c r="E105" s="1" t="s">
        <v>48</v>
      </c>
      <c r="F105" s="2">
        <v>1</v>
      </c>
      <c r="G105" s="3">
        <v>0</v>
      </c>
      <c r="H105" s="3"/>
      <c r="I105" s="2">
        <f t="shared" si="10"/>
        <v>0</v>
      </c>
      <c r="J105" s="2">
        <f t="shared" si="11"/>
        <v>0</v>
      </c>
    </row>
    <row r="106" spans="1:10" ht="53.65" customHeight="1" x14ac:dyDescent="0.25">
      <c r="A106" s="1" t="s">
        <v>302</v>
      </c>
      <c r="B106" s="1" t="s">
        <v>25</v>
      </c>
      <c r="C106" s="1" t="s">
        <v>303</v>
      </c>
      <c r="D106" s="1" t="s">
        <v>304</v>
      </c>
      <c r="E106" s="1" t="s">
        <v>48</v>
      </c>
      <c r="F106" s="2">
        <v>4</v>
      </c>
      <c r="G106" s="3">
        <v>0</v>
      </c>
      <c r="H106" s="3"/>
      <c r="I106" s="2">
        <f t="shared" si="10"/>
        <v>0</v>
      </c>
      <c r="J106" s="2">
        <f t="shared" si="11"/>
        <v>0</v>
      </c>
    </row>
    <row r="107" spans="1:10" ht="88.7" customHeight="1" x14ac:dyDescent="0.25">
      <c r="A107" s="1" t="s">
        <v>305</v>
      </c>
      <c r="B107" s="1" t="s">
        <v>17</v>
      </c>
      <c r="C107" s="1" t="s">
        <v>306</v>
      </c>
      <c r="D107" s="1" t="s">
        <v>307</v>
      </c>
      <c r="E107" s="1" t="s">
        <v>48</v>
      </c>
      <c r="F107" s="2">
        <v>1</v>
      </c>
      <c r="G107" s="3">
        <v>0</v>
      </c>
      <c r="H107" s="3"/>
      <c r="I107" s="2">
        <f t="shared" si="10"/>
        <v>0</v>
      </c>
      <c r="J107" s="2">
        <f t="shared" si="11"/>
        <v>0</v>
      </c>
    </row>
    <row r="108" spans="1:10" ht="92.25" customHeight="1" x14ac:dyDescent="0.25">
      <c r="A108" s="1" t="s">
        <v>308</v>
      </c>
      <c r="B108" s="1" t="s">
        <v>17</v>
      </c>
      <c r="C108" s="1" t="s">
        <v>309</v>
      </c>
      <c r="D108" s="1" t="s">
        <v>310</v>
      </c>
      <c r="E108" s="1" t="s">
        <v>48</v>
      </c>
      <c r="F108" s="2">
        <v>1</v>
      </c>
      <c r="G108" s="3">
        <v>0</v>
      </c>
      <c r="H108" s="3"/>
      <c r="I108" s="2">
        <f t="shared" si="10"/>
        <v>0</v>
      </c>
      <c r="J108" s="2">
        <f t="shared" si="11"/>
        <v>0</v>
      </c>
    </row>
    <row r="109" spans="1:10" ht="72" customHeight="1" x14ac:dyDescent="0.25">
      <c r="A109" s="1" t="s">
        <v>311</v>
      </c>
      <c r="B109" s="1" t="s">
        <v>17</v>
      </c>
      <c r="C109" s="1" t="s">
        <v>312</v>
      </c>
      <c r="D109" s="1" t="s">
        <v>313</v>
      </c>
      <c r="E109" s="1" t="s">
        <v>48</v>
      </c>
      <c r="F109" s="2">
        <v>2</v>
      </c>
      <c r="G109" s="3">
        <v>0</v>
      </c>
      <c r="H109" s="3"/>
      <c r="I109" s="2">
        <f t="shared" si="10"/>
        <v>0</v>
      </c>
      <c r="J109" s="2">
        <f t="shared" si="11"/>
        <v>0</v>
      </c>
    </row>
    <row r="110" spans="1:10" ht="73.900000000000006" customHeight="1" x14ac:dyDescent="0.25">
      <c r="A110" s="1" t="s">
        <v>314</v>
      </c>
      <c r="B110" s="1" t="s">
        <v>17</v>
      </c>
      <c r="C110" s="1" t="s">
        <v>315</v>
      </c>
      <c r="D110" s="1" t="s">
        <v>316</v>
      </c>
      <c r="E110" s="1" t="s">
        <v>48</v>
      </c>
      <c r="F110" s="2">
        <v>5</v>
      </c>
      <c r="G110" s="3">
        <v>0</v>
      </c>
      <c r="H110" s="3"/>
      <c r="I110" s="2">
        <f t="shared" si="10"/>
        <v>0</v>
      </c>
      <c r="J110" s="2">
        <f t="shared" si="11"/>
        <v>0</v>
      </c>
    </row>
    <row r="111" spans="1:10" ht="91.9" customHeight="1" x14ac:dyDescent="0.25">
      <c r="A111" s="1" t="s">
        <v>317</v>
      </c>
      <c r="B111" s="1" t="s">
        <v>17</v>
      </c>
      <c r="C111" s="1" t="s">
        <v>318</v>
      </c>
      <c r="D111" s="1" t="s">
        <v>319</v>
      </c>
      <c r="E111" s="1" t="s">
        <v>48</v>
      </c>
      <c r="F111" s="2">
        <v>1</v>
      </c>
      <c r="G111" s="3">
        <v>0</v>
      </c>
      <c r="H111" s="3"/>
      <c r="I111" s="2">
        <f t="shared" si="10"/>
        <v>0</v>
      </c>
      <c r="J111" s="2">
        <f t="shared" si="11"/>
        <v>0</v>
      </c>
    </row>
    <row r="112" spans="1:10" ht="71.650000000000006" customHeight="1" x14ac:dyDescent="0.25">
      <c r="A112" s="1" t="s">
        <v>320</v>
      </c>
      <c r="B112" s="1" t="s">
        <v>17</v>
      </c>
      <c r="C112" s="1" t="s">
        <v>321</v>
      </c>
      <c r="D112" s="1" t="s">
        <v>322</v>
      </c>
      <c r="E112" s="1" t="s">
        <v>48</v>
      </c>
      <c r="F112" s="2">
        <v>64</v>
      </c>
      <c r="G112" s="3">
        <v>0</v>
      </c>
      <c r="H112" s="3"/>
      <c r="I112" s="2">
        <f t="shared" si="10"/>
        <v>0</v>
      </c>
      <c r="J112" s="2">
        <f t="shared" si="11"/>
        <v>0</v>
      </c>
    </row>
    <row r="113" spans="1:10" ht="54" customHeight="1" x14ac:dyDescent="0.25">
      <c r="A113" s="1" t="s">
        <v>323</v>
      </c>
      <c r="B113" s="1" t="s">
        <v>17</v>
      </c>
      <c r="C113" s="1" t="s">
        <v>324</v>
      </c>
      <c r="D113" s="1" t="s">
        <v>325</v>
      </c>
      <c r="E113" s="1" t="s">
        <v>48</v>
      </c>
      <c r="F113" s="2">
        <v>82</v>
      </c>
      <c r="G113" s="3">
        <v>0</v>
      </c>
      <c r="H113" s="3"/>
      <c r="I113" s="2">
        <f t="shared" si="10"/>
        <v>0</v>
      </c>
      <c r="J113" s="2">
        <f t="shared" si="11"/>
        <v>0</v>
      </c>
    </row>
    <row r="114" spans="1:10" ht="55.35" customHeight="1" x14ac:dyDescent="0.25">
      <c r="A114" s="1" t="s">
        <v>326</v>
      </c>
      <c r="B114" s="1" t="s">
        <v>17</v>
      </c>
      <c r="C114" s="1" t="s">
        <v>327</v>
      </c>
      <c r="D114" s="1" t="s">
        <v>328</v>
      </c>
      <c r="E114" s="1" t="s">
        <v>48</v>
      </c>
      <c r="F114" s="2">
        <v>6</v>
      </c>
      <c r="G114" s="3">
        <v>0</v>
      </c>
      <c r="H114" s="3"/>
      <c r="I114" s="2">
        <f t="shared" si="10"/>
        <v>0</v>
      </c>
      <c r="J114" s="2">
        <f t="shared" si="11"/>
        <v>0</v>
      </c>
    </row>
    <row r="115" spans="1:10" ht="55.35" customHeight="1" x14ac:dyDescent="0.25">
      <c r="A115" s="1" t="s">
        <v>329</v>
      </c>
      <c r="B115" s="1" t="s">
        <v>17</v>
      </c>
      <c r="C115" s="1" t="s">
        <v>330</v>
      </c>
      <c r="D115" s="1" t="s">
        <v>331</v>
      </c>
      <c r="E115" s="1" t="s">
        <v>48</v>
      </c>
      <c r="F115" s="2">
        <v>4</v>
      </c>
      <c r="G115" s="3">
        <v>0</v>
      </c>
      <c r="H115" s="3"/>
      <c r="I115" s="2">
        <f t="shared" si="10"/>
        <v>0</v>
      </c>
      <c r="J115" s="2">
        <f t="shared" si="11"/>
        <v>0</v>
      </c>
    </row>
    <row r="116" spans="1:10" ht="44.1" customHeight="1" x14ac:dyDescent="0.25">
      <c r="A116" s="1" t="s">
        <v>332</v>
      </c>
      <c r="B116" s="1" t="s">
        <v>17</v>
      </c>
      <c r="C116" s="1" t="s">
        <v>333</v>
      </c>
      <c r="D116" s="1" t="s">
        <v>334</v>
      </c>
      <c r="E116" s="1" t="s">
        <v>48</v>
      </c>
      <c r="F116" s="2">
        <v>35</v>
      </c>
      <c r="G116" s="3">
        <v>0</v>
      </c>
      <c r="H116" s="3"/>
      <c r="I116" s="2">
        <f t="shared" si="10"/>
        <v>0</v>
      </c>
      <c r="J116" s="2">
        <f t="shared" si="11"/>
        <v>0</v>
      </c>
    </row>
    <row r="117" spans="1:10" ht="50.45" customHeight="1" x14ac:dyDescent="0.25">
      <c r="A117" s="1" t="s">
        <v>335</v>
      </c>
      <c r="B117" s="1" t="s">
        <v>17</v>
      </c>
      <c r="C117" s="1" t="s">
        <v>336</v>
      </c>
      <c r="D117" s="1" t="s">
        <v>337</v>
      </c>
      <c r="E117" s="1" t="s">
        <v>48</v>
      </c>
      <c r="F117" s="2">
        <v>1</v>
      </c>
      <c r="G117" s="3">
        <v>0</v>
      </c>
      <c r="H117" s="3"/>
      <c r="I117" s="2">
        <f t="shared" si="10"/>
        <v>0</v>
      </c>
      <c r="J117" s="2">
        <f t="shared" si="11"/>
        <v>0</v>
      </c>
    </row>
    <row r="118" spans="1:10" ht="40.5" customHeight="1" x14ac:dyDescent="0.25">
      <c r="A118" s="1" t="s">
        <v>338</v>
      </c>
      <c r="B118" s="1" t="s">
        <v>17</v>
      </c>
      <c r="C118" s="1" t="s">
        <v>339</v>
      </c>
      <c r="D118" s="1" t="s">
        <v>340</v>
      </c>
      <c r="E118" s="1" t="s">
        <v>48</v>
      </c>
      <c r="F118" s="2">
        <v>1</v>
      </c>
      <c r="G118" s="3">
        <v>0</v>
      </c>
      <c r="H118" s="3"/>
      <c r="I118" s="2">
        <f t="shared" si="10"/>
        <v>0</v>
      </c>
      <c r="J118" s="2">
        <f t="shared" si="11"/>
        <v>0</v>
      </c>
    </row>
    <row r="119" spans="1:10" ht="50.45" customHeight="1" x14ac:dyDescent="0.25">
      <c r="A119" s="1" t="s">
        <v>341</v>
      </c>
      <c r="B119" s="1" t="s">
        <v>17</v>
      </c>
      <c r="C119" s="1" t="s">
        <v>342</v>
      </c>
      <c r="D119" s="1" t="s">
        <v>343</v>
      </c>
      <c r="E119" s="1" t="s">
        <v>150</v>
      </c>
      <c r="F119" s="2">
        <v>216</v>
      </c>
      <c r="G119" s="3">
        <v>0</v>
      </c>
      <c r="H119" s="3"/>
      <c r="I119" s="2">
        <f t="shared" si="10"/>
        <v>0</v>
      </c>
      <c r="J119" s="2">
        <f t="shared" si="11"/>
        <v>0</v>
      </c>
    </row>
    <row r="120" spans="1:10" ht="50.45" customHeight="1" x14ac:dyDescent="0.25">
      <c r="A120" s="1" t="s">
        <v>344</v>
      </c>
      <c r="B120" s="1" t="s">
        <v>17</v>
      </c>
      <c r="C120" s="1" t="s">
        <v>345</v>
      </c>
      <c r="D120" s="1" t="s">
        <v>346</v>
      </c>
      <c r="E120" s="1" t="s">
        <v>150</v>
      </c>
      <c r="F120" s="2">
        <v>24</v>
      </c>
      <c r="G120" s="3">
        <v>0</v>
      </c>
      <c r="H120" s="3"/>
      <c r="I120" s="2">
        <f t="shared" si="10"/>
        <v>0</v>
      </c>
      <c r="J120" s="2">
        <f t="shared" si="11"/>
        <v>0</v>
      </c>
    </row>
    <row r="121" spans="1:10" ht="50.45" customHeight="1" x14ac:dyDescent="0.25">
      <c r="A121" s="1" t="s">
        <v>347</v>
      </c>
      <c r="B121" s="1" t="s">
        <v>17</v>
      </c>
      <c r="C121" s="1" t="s">
        <v>348</v>
      </c>
      <c r="D121" s="1" t="s">
        <v>349</v>
      </c>
      <c r="E121" s="1" t="s">
        <v>150</v>
      </c>
      <c r="F121" s="2">
        <v>15</v>
      </c>
      <c r="G121" s="3">
        <v>0</v>
      </c>
      <c r="H121" s="3"/>
      <c r="I121" s="2">
        <f t="shared" si="10"/>
        <v>0</v>
      </c>
      <c r="J121" s="2">
        <f t="shared" si="11"/>
        <v>0</v>
      </c>
    </row>
    <row r="122" spans="1:10" ht="35.1" customHeight="1" x14ac:dyDescent="0.25">
      <c r="A122" s="1" t="s">
        <v>350</v>
      </c>
      <c r="B122" s="1" t="s">
        <v>25</v>
      </c>
      <c r="C122" s="1" t="s">
        <v>351</v>
      </c>
      <c r="D122" s="1" t="s">
        <v>352</v>
      </c>
      <c r="E122" s="1" t="s">
        <v>48</v>
      </c>
      <c r="F122" s="2">
        <v>14</v>
      </c>
      <c r="G122" s="3">
        <v>0</v>
      </c>
      <c r="H122" s="3"/>
      <c r="I122" s="2">
        <f t="shared" si="10"/>
        <v>0</v>
      </c>
      <c r="J122" s="2">
        <f t="shared" si="11"/>
        <v>0</v>
      </c>
    </row>
    <row r="123" spans="1:10" ht="37.9" customHeight="1" x14ac:dyDescent="0.25">
      <c r="A123" s="1" t="s">
        <v>353</v>
      </c>
      <c r="B123" s="1" t="s">
        <v>25</v>
      </c>
      <c r="C123" s="1" t="s">
        <v>354</v>
      </c>
      <c r="D123" s="1" t="s">
        <v>355</v>
      </c>
      <c r="E123" s="1" t="s">
        <v>48</v>
      </c>
      <c r="F123" s="2">
        <v>14</v>
      </c>
      <c r="G123" s="3">
        <v>0</v>
      </c>
      <c r="H123" s="3"/>
      <c r="I123" s="2">
        <f t="shared" si="10"/>
        <v>0</v>
      </c>
      <c r="J123" s="2">
        <f t="shared" si="11"/>
        <v>0</v>
      </c>
    </row>
    <row r="124" spans="1:10" ht="61.7" customHeight="1" x14ac:dyDescent="0.25">
      <c r="A124" s="1" t="s">
        <v>356</v>
      </c>
      <c r="B124" s="1" t="s">
        <v>17</v>
      </c>
      <c r="C124" s="1" t="s">
        <v>357</v>
      </c>
      <c r="D124" s="1" t="s">
        <v>358</v>
      </c>
      <c r="E124" s="1" t="s">
        <v>48</v>
      </c>
      <c r="F124" s="2">
        <v>2</v>
      </c>
      <c r="G124" s="3">
        <v>0</v>
      </c>
      <c r="H124" s="3"/>
      <c r="I124" s="2">
        <f t="shared" si="10"/>
        <v>0</v>
      </c>
      <c r="J124" s="2">
        <f t="shared" si="11"/>
        <v>0</v>
      </c>
    </row>
    <row r="125" spans="1:10" ht="55.35" customHeight="1" x14ac:dyDescent="0.25">
      <c r="A125" s="1" t="s">
        <v>359</v>
      </c>
      <c r="B125" s="1" t="s">
        <v>17</v>
      </c>
      <c r="C125" s="1" t="s">
        <v>360</v>
      </c>
      <c r="D125" s="1" t="s">
        <v>361</v>
      </c>
      <c r="E125" s="1" t="s">
        <v>48</v>
      </c>
      <c r="F125" s="2">
        <v>1</v>
      </c>
      <c r="G125" s="3">
        <v>0</v>
      </c>
      <c r="H125" s="3"/>
      <c r="I125" s="2">
        <f t="shared" si="10"/>
        <v>0</v>
      </c>
      <c r="J125" s="2">
        <f t="shared" si="11"/>
        <v>0</v>
      </c>
    </row>
    <row r="126" spans="1:10" ht="57.2" customHeight="1" x14ac:dyDescent="0.25">
      <c r="A126" s="1" t="s">
        <v>362</v>
      </c>
      <c r="B126" s="1" t="s">
        <v>25</v>
      </c>
      <c r="C126" s="1" t="s">
        <v>363</v>
      </c>
      <c r="D126" s="1" t="s">
        <v>364</v>
      </c>
      <c r="E126" s="1" t="s">
        <v>48</v>
      </c>
      <c r="F126" s="2">
        <v>1</v>
      </c>
      <c r="G126" s="3">
        <v>0</v>
      </c>
      <c r="H126" s="3"/>
      <c r="I126" s="2">
        <f t="shared" si="10"/>
        <v>0</v>
      </c>
      <c r="J126" s="2">
        <f t="shared" si="11"/>
        <v>0</v>
      </c>
    </row>
    <row r="127" spans="1:10" ht="58.15" customHeight="1" x14ac:dyDescent="0.25">
      <c r="A127" s="1" t="s">
        <v>365</v>
      </c>
      <c r="B127" s="1" t="s">
        <v>17</v>
      </c>
      <c r="C127" s="1" t="s">
        <v>366</v>
      </c>
      <c r="D127" s="1" t="s">
        <v>367</v>
      </c>
      <c r="E127" s="1" t="s">
        <v>48</v>
      </c>
      <c r="F127" s="2">
        <v>3</v>
      </c>
      <c r="G127" s="3">
        <v>0</v>
      </c>
      <c r="H127" s="3"/>
      <c r="I127" s="2">
        <f t="shared" si="10"/>
        <v>0</v>
      </c>
      <c r="J127" s="2">
        <f t="shared" si="11"/>
        <v>0</v>
      </c>
    </row>
    <row r="128" spans="1:10" ht="49.5" customHeight="1" x14ac:dyDescent="0.25">
      <c r="A128" s="1" t="s">
        <v>368</v>
      </c>
      <c r="B128" s="1" t="s">
        <v>17</v>
      </c>
      <c r="C128" s="1" t="s">
        <v>369</v>
      </c>
      <c r="D128" s="1" t="s">
        <v>370</v>
      </c>
      <c r="E128" s="1" t="s">
        <v>48</v>
      </c>
      <c r="F128" s="2">
        <v>35</v>
      </c>
      <c r="G128" s="3">
        <v>0</v>
      </c>
      <c r="H128" s="3"/>
      <c r="I128" s="2">
        <f t="shared" si="10"/>
        <v>0</v>
      </c>
      <c r="J128" s="2">
        <f t="shared" si="11"/>
        <v>0</v>
      </c>
    </row>
    <row r="129" spans="1:10" ht="49.5" customHeight="1" x14ac:dyDescent="0.25">
      <c r="A129" s="1" t="s">
        <v>371</v>
      </c>
      <c r="B129" s="1" t="s">
        <v>17</v>
      </c>
      <c r="C129" s="1" t="s">
        <v>372</v>
      </c>
      <c r="D129" s="1" t="s">
        <v>373</v>
      </c>
      <c r="E129" s="1" t="s">
        <v>48</v>
      </c>
      <c r="F129" s="2">
        <v>1</v>
      </c>
      <c r="G129" s="3">
        <v>0</v>
      </c>
      <c r="H129" s="3"/>
      <c r="I129" s="2">
        <f t="shared" si="10"/>
        <v>0</v>
      </c>
      <c r="J129" s="2">
        <f t="shared" si="11"/>
        <v>0</v>
      </c>
    </row>
    <row r="130" spans="1:10" ht="49.5" customHeight="1" x14ac:dyDescent="0.25">
      <c r="A130" s="1" t="s">
        <v>374</v>
      </c>
      <c r="B130" s="1" t="s">
        <v>17</v>
      </c>
      <c r="C130" s="1" t="s">
        <v>375</v>
      </c>
      <c r="D130" s="1" t="s">
        <v>376</v>
      </c>
      <c r="E130" s="1" t="s">
        <v>48</v>
      </c>
      <c r="F130" s="2">
        <v>1</v>
      </c>
      <c r="G130" s="3">
        <v>0</v>
      </c>
      <c r="H130" s="3"/>
      <c r="I130" s="2">
        <f t="shared" si="10"/>
        <v>0</v>
      </c>
      <c r="J130" s="2">
        <f t="shared" si="11"/>
        <v>0</v>
      </c>
    </row>
    <row r="131" spans="1:10" ht="57.6" customHeight="1" x14ac:dyDescent="0.25">
      <c r="A131" s="1" t="s">
        <v>377</v>
      </c>
      <c r="B131" s="1" t="s">
        <v>17</v>
      </c>
      <c r="C131" s="1" t="s">
        <v>378</v>
      </c>
      <c r="D131" s="1" t="s">
        <v>379</v>
      </c>
      <c r="E131" s="1" t="s">
        <v>48</v>
      </c>
      <c r="F131" s="2">
        <v>3</v>
      </c>
      <c r="G131" s="3">
        <v>0</v>
      </c>
      <c r="H131" s="3"/>
      <c r="I131" s="2">
        <f t="shared" si="10"/>
        <v>0</v>
      </c>
      <c r="J131" s="2">
        <f t="shared" si="11"/>
        <v>0</v>
      </c>
    </row>
    <row r="132" spans="1:10" ht="57.6" customHeight="1" x14ac:dyDescent="0.25">
      <c r="A132" s="1" t="s">
        <v>380</v>
      </c>
      <c r="B132" s="1" t="s">
        <v>17</v>
      </c>
      <c r="C132" s="1" t="s">
        <v>381</v>
      </c>
      <c r="D132" s="1" t="s">
        <v>382</v>
      </c>
      <c r="E132" s="1" t="s">
        <v>48</v>
      </c>
      <c r="F132" s="2">
        <v>4</v>
      </c>
      <c r="G132" s="3">
        <v>0</v>
      </c>
      <c r="H132" s="3"/>
      <c r="I132" s="2">
        <f t="shared" si="10"/>
        <v>0</v>
      </c>
      <c r="J132" s="2">
        <f t="shared" si="11"/>
        <v>0</v>
      </c>
    </row>
    <row r="133" spans="1:10" ht="65.650000000000006" customHeight="1" x14ac:dyDescent="0.25">
      <c r="A133" s="1" t="s">
        <v>383</v>
      </c>
      <c r="B133" s="1" t="s">
        <v>17</v>
      </c>
      <c r="C133" s="1" t="s">
        <v>384</v>
      </c>
      <c r="D133" s="1" t="s">
        <v>385</v>
      </c>
      <c r="E133" s="1" t="s">
        <v>48</v>
      </c>
      <c r="F133" s="2">
        <v>7</v>
      </c>
      <c r="G133" s="3">
        <v>0</v>
      </c>
      <c r="H133" s="3"/>
      <c r="I133" s="2">
        <f t="shared" si="10"/>
        <v>0</v>
      </c>
      <c r="J133" s="2">
        <f t="shared" si="11"/>
        <v>0</v>
      </c>
    </row>
    <row r="134" spans="1:10" ht="65.650000000000006" customHeight="1" x14ac:dyDescent="0.25">
      <c r="A134" s="1" t="s">
        <v>386</v>
      </c>
      <c r="B134" s="1" t="s">
        <v>17</v>
      </c>
      <c r="C134" s="1" t="s">
        <v>387</v>
      </c>
      <c r="D134" s="1" t="s">
        <v>388</v>
      </c>
      <c r="E134" s="1" t="s">
        <v>48</v>
      </c>
      <c r="F134" s="2">
        <v>30</v>
      </c>
      <c r="G134" s="3">
        <v>0</v>
      </c>
      <c r="H134" s="3"/>
      <c r="I134" s="2">
        <f t="shared" si="10"/>
        <v>0</v>
      </c>
      <c r="J134" s="2">
        <f t="shared" si="11"/>
        <v>0</v>
      </c>
    </row>
    <row r="135" spans="1:10" ht="48.6" customHeight="1" x14ac:dyDescent="0.25">
      <c r="A135" s="1" t="s">
        <v>389</v>
      </c>
      <c r="B135" s="1" t="s">
        <v>25</v>
      </c>
      <c r="C135" s="1" t="s">
        <v>390</v>
      </c>
      <c r="D135" s="1" t="s">
        <v>391</v>
      </c>
      <c r="E135" s="1" t="s">
        <v>48</v>
      </c>
      <c r="F135" s="2">
        <v>10</v>
      </c>
      <c r="G135" s="3">
        <v>0</v>
      </c>
      <c r="H135" s="3"/>
      <c r="I135" s="2">
        <f t="shared" si="10"/>
        <v>0</v>
      </c>
      <c r="J135" s="2">
        <f t="shared" si="11"/>
        <v>0</v>
      </c>
    </row>
    <row r="136" spans="1:10" ht="45.4" customHeight="1" x14ac:dyDescent="0.25">
      <c r="A136" s="1" t="s">
        <v>392</v>
      </c>
      <c r="B136" s="1" t="s">
        <v>25</v>
      </c>
      <c r="C136" s="1" t="s">
        <v>393</v>
      </c>
      <c r="D136" s="1" t="s">
        <v>394</v>
      </c>
      <c r="E136" s="1" t="s">
        <v>48</v>
      </c>
      <c r="F136" s="2">
        <v>2</v>
      </c>
      <c r="G136" s="3">
        <v>0</v>
      </c>
      <c r="H136" s="3"/>
      <c r="I136" s="2">
        <f t="shared" si="10"/>
        <v>0</v>
      </c>
      <c r="J136" s="2">
        <f t="shared" si="11"/>
        <v>0</v>
      </c>
    </row>
    <row r="137" spans="1:10" ht="51.4" customHeight="1" x14ac:dyDescent="0.25">
      <c r="A137" s="1" t="s">
        <v>395</v>
      </c>
      <c r="B137" s="1" t="s">
        <v>25</v>
      </c>
      <c r="C137" s="1" t="s">
        <v>396</v>
      </c>
      <c r="D137" s="1" t="s">
        <v>397</v>
      </c>
      <c r="E137" s="1" t="s">
        <v>48</v>
      </c>
      <c r="F137" s="2">
        <v>1</v>
      </c>
      <c r="G137" s="3">
        <v>0</v>
      </c>
      <c r="H137" s="3"/>
      <c r="I137" s="2">
        <f t="shared" si="10"/>
        <v>0</v>
      </c>
      <c r="J137" s="2">
        <f t="shared" si="11"/>
        <v>0</v>
      </c>
    </row>
    <row r="138" spans="1:10" ht="34.15" customHeight="1" x14ac:dyDescent="0.25">
      <c r="A138" s="1" t="s">
        <v>398</v>
      </c>
      <c r="B138" s="1" t="s">
        <v>17</v>
      </c>
      <c r="C138" s="1" t="s">
        <v>399</v>
      </c>
      <c r="D138" s="1" t="s">
        <v>400</v>
      </c>
      <c r="E138" s="1" t="s">
        <v>48</v>
      </c>
      <c r="F138" s="2">
        <v>10</v>
      </c>
      <c r="G138" s="3">
        <v>0</v>
      </c>
      <c r="H138" s="3"/>
      <c r="I138" s="2">
        <f t="shared" si="10"/>
        <v>0</v>
      </c>
      <c r="J138" s="2">
        <f t="shared" si="11"/>
        <v>0</v>
      </c>
    </row>
    <row r="139" spans="1:10" ht="39.200000000000003" customHeight="1" x14ac:dyDescent="0.25">
      <c r="A139" s="1" t="s">
        <v>401</v>
      </c>
      <c r="B139" s="1" t="s">
        <v>17</v>
      </c>
      <c r="C139" s="1" t="s">
        <v>402</v>
      </c>
      <c r="D139" s="1" t="s">
        <v>403</v>
      </c>
      <c r="E139" s="1" t="s">
        <v>48</v>
      </c>
      <c r="F139" s="2">
        <v>30</v>
      </c>
      <c r="G139" s="3">
        <v>0</v>
      </c>
      <c r="H139" s="3"/>
      <c r="I139" s="2">
        <f t="shared" si="10"/>
        <v>0</v>
      </c>
      <c r="J139" s="2">
        <f t="shared" si="11"/>
        <v>0</v>
      </c>
    </row>
    <row r="140" spans="1:10" ht="43.15" customHeight="1" x14ac:dyDescent="0.25">
      <c r="A140" s="1" t="s">
        <v>404</v>
      </c>
      <c r="B140" s="1" t="s">
        <v>17</v>
      </c>
      <c r="C140" s="1" t="s">
        <v>405</v>
      </c>
      <c r="D140" s="1" t="s">
        <v>406</v>
      </c>
      <c r="E140" s="1" t="s">
        <v>150</v>
      </c>
      <c r="F140" s="2">
        <v>52.15</v>
      </c>
      <c r="G140" s="3">
        <v>0</v>
      </c>
      <c r="H140" s="3"/>
      <c r="I140" s="2">
        <f t="shared" si="10"/>
        <v>0</v>
      </c>
      <c r="J140" s="2">
        <f t="shared" si="11"/>
        <v>0</v>
      </c>
    </row>
    <row r="141" spans="1:10" ht="48.6" customHeight="1" x14ac:dyDescent="0.25">
      <c r="A141" s="1" t="s">
        <v>407</v>
      </c>
      <c r="B141" s="1" t="s">
        <v>17</v>
      </c>
      <c r="C141" s="1" t="s">
        <v>408</v>
      </c>
      <c r="D141" s="1" t="s">
        <v>409</v>
      </c>
      <c r="E141" s="1" t="s">
        <v>150</v>
      </c>
      <c r="F141" s="2">
        <v>127.45</v>
      </c>
      <c r="G141" s="3">
        <v>0</v>
      </c>
      <c r="H141" s="3"/>
      <c r="I141" s="2">
        <f t="shared" si="10"/>
        <v>0</v>
      </c>
      <c r="J141" s="2">
        <f t="shared" si="11"/>
        <v>0</v>
      </c>
    </row>
    <row r="142" spans="1:10" ht="34.700000000000003" customHeight="1" x14ac:dyDescent="0.25">
      <c r="A142" s="1" t="s">
        <v>410</v>
      </c>
      <c r="B142" s="1" t="s">
        <v>17</v>
      </c>
      <c r="C142" s="1" t="s">
        <v>411</v>
      </c>
      <c r="D142" s="1" t="s">
        <v>412</v>
      </c>
      <c r="E142" s="1" t="s">
        <v>54</v>
      </c>
      <c r="F142" s="2">
        <v>6.59</v>
      </c>
      <c r="G142" s="3">
        <v>0</v>
      </c>
      <c r="H142" s="3"/>
      <c r="I142" s="2">
        <f t="shared" si="10"/>
        <v>0</v>
      </c>
      <c r="J142" s="2">
        <f t="shared" si="11"/>
        <v>0</v>
      </c>
    </row>
    <row r="143" spans="1:10" ht="28.35" customHeight="1" x14ac:dyDescent="0.25">
      <c r="A143" s="1" t="s">
        <v>413</v>
      </c>
      <c r="B143" s="1" t="s">
        <v>17</v>
      </c>
      <c r="C143" s="1" t="s">
        <v>133</v>
      </c>
      <c r="D143" s="1" t="s">
        <v>134</v>
      </c>
      <c r="E143" s="1" t="s">
        <v>54</v>
      </c>
      <c r="F143" s="2">
        <v>8.24</v>
      </c>
      <c r="G143" s="3">
        <v>0</v>
      </c>
      <c r="H143" s="3"/>
      <c r="I143" s="2">
        <f t="shared" si="10"/>
        <v>0</v>
      </c>
      <c r="J143" s="2">
        <f t="shared" si="11"/>
        <v>0</v>
      </c>
    </row>
    <row r="144" spans="1:10" x14ac:dyDescent="0.25">
      <c r="A144" s="1" t="s">
        <v>414</v>
      </c>
      <c r="B144" s="1"/>
      <c r="C144" s="1"/>
      <c r="D144" s="1" t="s">
        <v>415</v>
      </c>
    </row>
    <row r="145" spans="1:10" ht="95.45" customHeight="1" x14ac:dyDescent="0.25">
      <c r="A145" s="1" t="s">
        <v>416</v>
      </c>
      <c r="B145" s="1" t="s">
        <v>25</v>
      </c>
      <c r="C145" s="1" t="s">
        <v>417</v>
      </c>
      <c r="D145" s="1" t="s">
        <v>418</v>
      </c>
      <c r="E145" s="1" t="s">
        <v>48</v>
      </c>
      <c r="F145" s="2">
        <v>9</v>
      </c>
      <c r="G145" s="3">
        <v>0</v>
      </c>
      <c r="H145" s="3"/>
      <c r="I145" s="2">
        <f t="shared" ref="I145:I171" si="12">ROUND(G145*(1 + H145/100),2)</f>
        <v>0</v>
      </c>
      <c r="J145" s="2">
        <f t="shared" ref="J145:J171" si="13">ROUND(F145*I145,2)</f>
        <v>0</v>
      </c>
    </row>
    <row r="146" spans="1:10" ht="49.5" customHeight="1" x14ac:dyDescent="0.25">
      <c r="A146" s="1" t="s">
        <v>419</v>
      </c>
      <c r="B146" s="1" t="s">
        <v>25</v>
      </c>
      <c r="C146" s="1" t="s">
        <v>420</v>
      </c>
      <c r="D146" s="1" t="s">
        <v>421</v>
      </c>
      <c r="E146" s="1" t="s">
        <v>48</v>
      </c>
      <c r="F146" s="2">
        <v>8</v>
      </c>
      <c r="G146" s="3">
        <v>0</v>
      </c>
      <c r="H146" s="3"/>
      <c r="I146" s="2">
        <f t="shared" si="12"/>
        <v>0</v>
      </c>
      <c r="J146" s="2">
        <f t="shared" si="13"/>
        <v>0</v>
      </c>
    </row>
    <row r="147" spans="1:10" ht="36.4" customHeight="1" x14ac:dyDescent="0.25">
      <c r="A147" s="1" t="s">
        <v>422</v>
      </c>
      <c r="B147" s="1" t="s">
        <v>17</v>
      </c>
      <c r="C147" s="1" t="s">
        <v>423</v>
      </c>
      <c r="D147" s="1" t="s">
        <v>424</v>
      </c>
      <c r="E147" s="1" t="s">
        <v>48</v>
      </c>
      <c r="F147" s="2">
        <v>20</v>
      </c>
      <c r="G147" s="3">
        <v>0</v>
      </c>
      <c r="H147" s="3"/>
      <c r="I147" s="2">
        <f t="shared" si="12"/>
        <v>0</v>
      </c>
      <c r="J147" s="2">
        <f t="shared" si="13"/>
        <v>0</v>
      </c>
    </row>
    <row r="148" spans="1:10" ht="49.9" customHeight="1" x14ac:dyDescent="0.25">
      <c r="A148" s="1" t="s">
        <v>425</v>
      </c>
      <c r="B148" s="1" t="s">
        <v>17</v>
      </c>
      <c r="C148" s="1" t="s">
        <v>426</v>
      </c>
      <c r="D148" s="1" t="s">
        <v>427</v>
      </c>
      <c r="E148" s="1" t="s">
        <v>48</v>
      </c>
      <c r="F148" s="2">
        <v>30</v>
      </c>
      <c r="G148" s="3">
        <v>0</v>
      </c>
      <c r="H148" s="3"/>
      <c r="I148" s="2">
        <f t="shared" si="12"/>
        <v>0</v>
      </c>
      <c r="J148" s="2">
        <f t="shared" si="13"/>
        <v>0</v>
      </c>
    </row>
    <row r="149" spans="1:10" ht="74.650000000000006" customHeight="1" x14ac:dyDescent="0.25">
      <c r="A149" s="1" t="s">
        <v>428</v>
      </c>
      <c r="B149" s="1" t="s">
        <v>17</v>
      </c>
      <c r="C149" s="1" t="s">
        <v>429</v>
      </c>
      <c r="D149" s="1" t="s">
        <v>430</v>
      </c>
      <c r="E149" s="1" t="s">
        <v>48</v>
      </c>
      <c r="F149" s="2">
        <v>6</v>
      </c>
      <c r="G149" s="3">
        <v>0</v>
      </c>
      <c r="H149" s="3"/>
      <c r="I149" s="2">
        <f t="shared" si="12"/>
        <v>0</v>
      </c>
      <c r="J149" s="2">
        <f t="shared" si="13"/>
        <v>0</v>
      </c>
    </row>
    <row r="150" spans="1:10" ht="72.95" customHeight="1" x14ac:dyDescent="0.25">
      <c r="A150" s="1" t="s">
        <v>431</v>
      </c>
      <c r="B150" s="1" t="s">
        <v>17</v>
      </c>
      <c r="C150" s="1" t="s">
        <v>432</v>
      </c>
      <c r="D150" s="1" t="s">
        <v>433</v>
      </c>
      <c r="E150" s="1" t="s">
        <v>48</v>
      </c>
      <c r="F150" s="2">
        <v>2</v>
      </c>
      <c r="G150" s="3">
        <v>0</v>
      </c>
      <c r="H150" s="3"/>
      <c r="I150" s="2">
        <f t="shared" si="12"/>
        <v>0</v>
      </c>
      <c r="J150" s="2">
        <f t="shared" si="13"/>
        <v>0</v>
      </c>
    </row>
    <row r="151" spans="1:10" ht="72.400000000000006" customHeight="1" x14ac:dyDescent="0.25">
      <c r="A151" s="1" t="s">
        <v>434</v>
      </c>
      <c r="B151" s="1" t="s">
        <v>17</v>
      </c>
      <c r="C151" s="1" t="s">
        <v>435</v>
      </c>
      <c r="D151" s="1" t="s">
        <v>436</v>
      </c>
      <c r="E151" s="1" t="s">
        <v>48</v>
      </c>
      <c r="F151" s="2">
        <v>2</v>
      </c>
      <c r="G151" s="3">
        <v>0</v>
      </c>
      <c r="H151" s="3"/>
      <c r="I151" s="2">
        <f t="shared" si="12"/>
        <v>0</v>
      </c>
      <c r="J151" s="2">
        <f t="shared" si="13"/>
        <v>0</v>
      </c>
    </row>
    <row r="152" spans="1:10" ht="72.400000000000006" customHeight="1" x14ac:dyDescent="0.25">
      <c r="A152" s="1" t="s">
        <v>437</v>
      </c>
      <c r="B152" s="1" t="s">
        <v>17</v>
      </c>
      <c r="C152" s="1" t="s">
        <v>438</v>
      </c>
      <c r="D152" s="1" t="s">
        <v>439</v>
      </c>
      <c r="E152" s="1" t="s">
        <v>48</v>
      </c>
      <c r="F152" s="2">
        <v>14</v>
      </c>
      <c r="G152" s="3">
        <v>0</v>
      </c>
      <c r="H152" s="3"/>
      <c r="I152" s="2">
        <f t="shared" si="12"/>
        <v>0</v>
      </c>
      <c r="J152" s="2">
        <f t="shared" si="13"/>
        <v>0</v>
      </c>
    </row>
    <row r="153" spans="1:10" ht="72.95" customHeight="1" x14ac:dyDescent="0.25">
      <c r="A153" s="1" t="s">
        <v>440</v>
      </c>
      <c r="B153" s="1" t="s">
        <v>17</v>
      </c>
      <c r="C153" s="1" t="s">
        <v>441</v>
      </c>
      <c r="D153" s="1" t="s">
        <v>442</v>
      </c>
      <c r="E153" s="1" t="s">
        <v>48</v>
      </c>
      <c r="F153" s="2">
        <v>5</v>
      </c>
      <c r="G153" s="3">
        <v>0</v>
      </c>
      <c r="H153" s="3"/>
      <c r="I153" s="2">
        <f t="shared" si="12"/>
        <v>0</v>
      </c>
      <c r="J153" s="2">
        <f t="shared" si="13"/>
        <v>0</v>
      </c>
    </row>
    <row r="154" spans="1:10" ht="72.400000000000006" customHeight="1" x14ac:dyDescent="0.25">
      <c r="A154" s="1" t="s">
        <v>443</v>
      </c>
      <c r="B154" s="1" t="s">
        <v>17</v>
      </c>
      <c r="C154" s="1" t="s">
        <v>444</v>
      </c>
      <c r="D154" s="1" t="s">
        <v>445</v>
      </c>
      <c r="E154" s="1" t="s">
        <v>48</v>
      </c>
      <c r="F154" s="2">
        <v>1</v>
      </c>
      <c r="G154" s="3">
        <v>0</v>
      </c>
      <c r="H154" s="3"/>
      <c r="I154" s="2">
        <f t="shared" si="12"/>
        <v>0</v>
      </c>
      <c r="J154" s="2">
        <f t="shared" si="13"/>
        <v>0</v>
      </c>
    </row>
    <row r="155" spans="1:10" ht="72.400000000000006" customHeight="1" x14ac:dyDescent="0.25">
      <c r="A155" s="1" t="s">
        <v>446</v>
      </c>
      <c r="B155" s="1" t="s">
        <v>17</v>
      </c>
      <c r="C155" s="1" t="s">
        <v>447</v>
      </c>
      <c r="D155" s="1" t="s">
        <v>448</v>
      </c>
      <c r="E155" s="1" t="s">
        <v>48</v>
      </c>
      <c r="F155" s="2">
        <v>9</v>
      </c>
      <c r="G155" s="3">
        <v>0</v>
      </c>
      <c r="H155" s="3"/>
      <c r="I155" s="2">
        <f t="shared" si="12"/>
        <v>0</v>
      </c>
      <c r="J155" s="2">
        <f t="shared" si="13"/>
        <v>0</v>
      </c>
    </row>
    <row r="156" spans="1:10" ht="80.099999999999994" customHeight="1" x14ac:dyDescent="0.25">
      <c r="A156" s="1" t="s">
        <v>449</v>
      </c>
      <c r="B156" s="1" t="s">
        <v>25</v>
      </c>
      <c r="C156" s="1" t="s">
        <v>450</v>
      </c>
      <c r="D156" s="1" t="s">
        <v>451</v>
      </c>
      <c r="E156" s="1" t="s">
        <v>48</v>
      </c>
      <c r="F156" s="2">
        <v>9</v>
      </c>
      <c r="G156" s="3">
        <v>0</v>
      </c>
      <c r="H156" s="3"/>
      <c r="I156" s="2">
        <f t="shared" si="12"/>
        <v>0</v>
      </c>
      <c r="J156" s="2">
        <f t="shared" si="13"/>
        <v>0</v>
      </c>
    </row>
    <row r="157" spans="1:10" ht="78.75" customHeight="1" x14ac:dyDescent="0.25">
      <c r="A157" s="1" t="s">
        <v>452</v>
      </c>
      <c r="B157" s="1" t="s">
        <v>25</v>
      </c>
      <c r="C157" s="1" t="s">
        <v>453</v>
      </c>
      <c r="D157" s="1" t="s">
        <v>454</v>
      </c>
      <c r="E157" s="1" t="s">
        <v>48</v>
      </c>
      <c r="F157" s="2">
        <v>6</v>
      </c>
      <c r="G157" s="3">
        <v>0</v>
      </c>
      <c r="H157" s="3"/>
      <c r="I157" s="2">
        <f t="shared" si="12"/>
        <v>0</v>
      </c>
      <c r="J157" s="2">
        <f t="shared" si="13"/>
        <v>0</v>
      </c>
    </row>
    <row r="158" spans="1:10" ht="75.2" customHeight="1" x14ac:dyDescent="0.25">
      <c r="A158" s="1" t="s">
        <v>455</v>
      </c>
      <c r="B158" s="1" t="s">
        <v>17</v>
      </c>
      <c r="C158" s="1" t="s">
        <v>456</v>
      </c>
      <c r="D158" s="1" t="s">
        <v>457</v>
      </c>
      <c r="E158" s="1" t="s">
        <v>48</v>
      </c>
      <c r="F158" s="2">
        <v>4</v>
      </c>
      <c r="G158" s="3">
        <v>0</v>
      </c>
      <c r="H158" s="3"/>
      <c r="I158" s="2">
        <f t="shared" si="12"/>
        <v>0</v>
      </c>
      <c r="J158" s="2">
        <f t="shared" si="13"/>
        <v>0</v>
      </c>
    </row>
    <row r="159" spans="1:10" ht="48.2" customHeight="1" x14ac:dyDescent="0.25">
      <c r="A159" s="1" t="s">
        <v>458</v>
      </c>
      <c r="B159" s="1" t="s">
        <v>25</v>
      </c>
      <c r="C159" s="1" t="s">
        <v>459</v>
      </c>
      <c r="D159" s="1" t="s">
        <v>460</v>
      </c>
      <c r="E159" s="1" t="s">
        <v>48</v>
      </c>
      <c r="F159" s="2">
        <v>4</v>
      </c>
      <c r="G159" s="3">
        <v>0</v>
      </c>
      <c r="H159" s="3"/>
      <c r="I159" s="2">
        <f t="shared" si="12"/>
        <v>0</v>
      </c>
      <c r="J159" s="2">
        <f t="shared" si="13"/>
        <v>0</v>
      </c>
    </row>
    <row r="160" spans="1:10" ht="71.099999999999994" customHeight="1" x14ac:dyDescent="0.25">
      <c r="A160" s="1" t="s">
        <v>461</v>
      </c>
      <c r="B160" s="1" t="s">
        <v>17</v>
      </c>
      <c r="C160" s="1" t="s">
        <v>462</v>
      </c>
      <c r="D160" s="1" t="s">
        <v>463</v>
      </c>
      <c r="E160" s="1" t="s">
        <v>48</v>
      </c>
      <c r="F160" s="2">
        <v>15</v>
      </c>
      <c r="G160" s="3">
        <v>0</v>
      </c>
      <c r="H160" s="3"/>
      <c r="I160" s="2">
        <f t="shared" si="12"/>
        <v>0</v>
      </c>
      <c r="J160" s="2">
        <f t="shared" si="13"/>
        <v>0</v>
      </c>
    </row>
    <row r="161" spans="1:10" ht="71.650000000000006" customHeight="1" x14ac:dyDescent="0.25">
      <c r="A161" s="1" t="s">
        <v>464</v>
      </c>
      <c r="B161" s="1" t="s">
        <v>17</v>
      </c>
      <c r="C161" s="1" t="s">
        <v>465</v>
      </c>
      <c r="D161" s="1" t="s">
        <v>466</v>
      </c>
      <c r="E161" s="1" t="s">
        <v>48</v>
      </c>
      <c r="F161" s="2">
        <v>28</v>
      </c>
      <c r="G161" s="3">
        <v>0</v>
      </c>
      <c r="H161" s="3"/>
      <c r="I161" s="2">
        <f t="shared" si="12"/>
        <v>0</v>
      </c>
      <c r="J161" s="2">
        <f t="shared" si="13"/>
        <v>0</v>
      </c>
    </row>
    <row r="162" spans="1:10" ht="68.849999999999994" customHeight="1" x14ac:dyDescent="0.25">
      <c r="A162" s="1" t="s">
        <v>467</v>
      </c>
      <c r="B162" s="1" t="s">
        <v>17</v>
      </c>
      <c r="C162" s="1" t="s">
        <v>468</v>
      </c>
      <c r="D162" s="1" t="s">
        <v>469</v>
      </c>
      <c r="E162" s="1" t="s">
        <v>48</v>
      </c>
      <c r="F162" s="2">
        <v>31</v>
      </c>
      <c r="G162" s="3">
        <v>0</v>
      </c>
      <c r="H162" s="3"/>
      <c r="I162" s="2">
        <f t="shared" si="12"/>
        <v>0</v>
      </c>
      <c r="J162" s="2">
        <f t="shared" si="13"/>
        <v>0</v>
      </c>
    </row>
    <row r="163" spans="1:10" ht="60.4" customHeight="1" x14ac:dyDescent="0.25">
      <c r="A163" s="1" t="s">
        <v>470</v>
      </c>
      <c r="B163" s="1" t="s">
        <v>17</v>
      </c>
      <c r="C163" s="1" t="s">
        <v>471</v>
      </c>
      <c r="D163" s="1" t="s">
        <v>472</v>
      </c>
      <c r="E163" s="1" t="s">
        <v>150</v>
      </c>
      <c r="F163" s="2">
        <v>86.8</v>
      </c>
      <c r="G163" s="3">
        <v>0</v>
      </c>
      <c r="H163" s="3"/>
      <c r="I163" s="2">
        <f t="shared" si="12"/>
        <v>0</v>
      </c>
      <c r="J163" s="2">
        <f t="shared" si="13"/>
        <v>0</v>
      </c>
    </row>
    <row r="164" spans="1:10" ht="55.9" customHeight="1" x14ac:dyDescent="0.25">
      <c r="A164" s="1" t="s">
        <v>473</v>
      </c>
      <c r="B164" s="1" t="s">
        <v>17</v>
      </c>
      <c r="C164" s="1" t="s">
        <v>474</v>
      </c>
      <c r="D164" s="1" t="s">
        <v>475</v>
      </c>
      <c r="E164" s="1" t="s">
        <v>150</v>
      </c>
      <c r="F164" s="2">
        <v>6</v>
      </c>
      <c r="G164" s="3">
        <v>0</v>
      </c>
      <c r="H164" s="3"/>
      <c r="I164" s="2">
        <f t="shared" si="12"/>
        <v>0</v>
      </c>
      <c r="J164" s="2">
        <f t="shared" si="13"/>
        <v>0</v>
      </c>
    </row>
    <row r="165" spans="1:10" ht="59.85" customHeight="1" x14ac:dyDescent="0.25">
      <c r="A165" s="1" t="s">
        <v>476</v>
      </c>
      <c r="B165" s="1" t="s">
        <v>17</v>
      </c>
      <c r="C165" s="1" t="s">
        <v>477</v>
      </c>
      <c r="D165" s="1" t="s">
        <v>478</v>
      </c>
      <c r="E165" s="1" t="s">
        <v>150</v>
      </c>
      <c r="F165" s="2">
        <v>17</v>
      </c>
      <c r="G165" s="3">
        <v>0</v>
      </c>
      <c r="H165" s="3"/>
      <c r="I165" s="2">
        <f t="shared" si="12"/>
        <v>0</v>
      </c>
      <c r="J165" s="2">
        <f t="shared" si="13"/>
        <v>0</v>
      </c>
    </row>
    <row r="166" spans="1:10" ht="59.85" customHeight="1" x14ac:dyDescent="0.25">
      <c r="A166" s="1" t="s">
        <v>479</v>
      </c>
      <c r="B166" s="1" t="s">
        <v>17</v>
      </c>
      <c r="C166" s="1" t="s">
        <v>480</v>
      </c>
      <c r="D166" s="1" t="s">
        <v>481</v>
      </c>
      <c r="E166" s="1" t="s">
        <v>150</v>
      </c>
      <c r="F166" s="2">
        <v>60</v>
      </c>
      <c r="G166" s="3">
        <v>0</v>
      </c>
      <c r="H166" s="3"/>
      <c r="I166" s="2">
        <f t="shared" si="12"/>
        <v>0</v>
      </c>
      <c r="J166" s="2">
        <f t="shared" si="13"/>
        <v>0</v>
      </c>
    </row>
    <row r="167" spans="1:10" ht="69.75" customHeight="1" x14ac:dyDescent="0.25">
      <c r="A167" s="1" t="s">
        <v>482</v>
      </c>
      <c r="B167" s="1" t="s">
        <v>17</v>
      </c>
      <c r="C167" s="1" t="s">
        <v>483</v>
      </c>
      <c r="D167" s="1" t="s">
        <v>484</v>
      </c>
      <c r="E167" s="1" t="s">
        <v>48</v>
      </c>
      <c r="F167" s="2">
        <v>1</v>
      </c>
      <c r="G167" s="3">
        <v>0</v>
      </c>
      <c r="H167" s="3"/>
      <c r="I167" s="2">
        <f t="shared" si="12"/>
        <v>0</v>
      </c>
      <c r="J167" s="2">
        <f t="shared" si="13"/>
        <v>0</v>
      </c>
    </row>
    <row r="168" spans="1:10" ht="69.400000000000006" customHeight="1" x14ac:dyDescent="0.25">
      <c r="A168" s="1" t="s">
        <v>485</v>
      </c>
      <c r="B168" s="1" t="s">
        <v>17</v>
      </c>
      <c r="C168" s="1" t="s">
        <v>486</v>
      </c>
      <c r="D168" s="1" t="s">
        <v>487</v>
      </c>
      <c r="E168" s="1" t="s">
        <v>48</v>
      </c>
      <c r="F168" s="2">
        <v>1</v>
      </c>
      <c r="G168" s="3">
        <v>0</v>
      </c>
      <c r="H168" s="3"/>
      <c r="I168" s="2">
        <f t="shared" si="12"/>
        <v>0</v>
      </c>
      <c r="J168" s="2">
        <f t="shared" si="13"/>
        <v>0</v>
      </c>
    </row>
    <row r="169" spans="1:10" ht="68.849999999999994" customHeight="1" x14ac:dyDescent="0.25">
      <c r="A169" s="1" t="s">
        <v>488</v>
      </c>
      <c r="B169" s="1" t="s">
        <v>17</v>
      </c>
      <c r="C169" s="1" t="s">
        <v>489</v>
      </c>
      <c r="D169" s="1" t="s">
        <v>490</v>
      </c>
      <c r="E169" s="1" t="s">
        <v>48</v>
      </c>
      <c r="F169" s="2">
        <v>3</v>
      </c>
      <c r="G169" s="3">
        <v>0</v>
      </c>
      <c r="H169" s="3"/>
      <c r="I169" s="2">
        <f t="shared" si="12"/>
        <v>0</v>
      </c>
      <c r="J169" s="2">
        <f t="shared" si="13"/>
        <v>0</v>
      </c>
    </row>
    <row r="170" spans="1:10" ht="34.700000000000003" customHeight="1" x14ac:dyDescent="0.25">
      <c r="A170" s="1" t="s">
        <v>491</v>
      </c>
      <c r="B170" s="1" t="s">
        <v>17</v>
      </c>
      <c r="C170" s="1" t="s">
        <v>411</v>
      </c>
      <c r="D170" s="1" t="s">
        <v>412</v>
      </c>
      <c r="E170" s="1" t="s">
        <v>54</v>
      </c>
      <c r="F170" s="2">
        <v>42.9</v>
      </c>
      <c r="G170" s="3">
        <v>0</v>
      </c>
      <c r="H170" s="3"/>
      <c r="I170" s="2">
        <f t="shared" si="12"/>
        <v>0</v>
      </c>
      <c r="J170" s="2">
        <f t="shared" si="13"/>
        <v>0</v>
      </c>
    </row>
    <row r="171" spans="1:10" ht="28.35" customHeight="1" x14ac:dyDescent="0.25">
      <c r="A171" s="1" t="s">
        <v>492</v>
      </c>
      <c r="B171" s="1" t="s">
        <v>17</v>
      </c>
      <c r="C171" s="1" t="s">
        <v>133</v>
      </c>
      <c r="D171" s="1" t="s">
        <v>134</v>
      </c>
      <c r="E171" s="1" t="s">
        <v>54</v>
      </c>
      <c r="F171" s="2">
        <v>76.8</v>
      </c>
      <c r="G171" s="3">
        <v>0</v>
      </c>
      <c r="H171" s="3"/>
      <c r="I171" s="2">
        <f t="shared" si="12"/>
        <v>0</v>
      </c>
      <c r="J171" s="2">
        <f t="shared" si="13"/>
        <v>0</v>
      </c>
    </row>
    <row r="172" spans="1:10" x14ac:dyDescent="0.25">
      <c r="A172" s="1" t="s">
        <v>493</v>
      </c>
      <c r="B172" s="1"/>
      <c r="C172" s="1"/>
      <c r="D172" s="1" t="s">
        <v>494</v>
      </c>
    </row>
    <row r="173" spans="1:10" ht="69.75" customHeight="1" x14ac:dyDescent="0.25">
      <c r="A173" s="1" t="s">
        <v>495</v>
      </c>
      <c r="B173" s="1" t="s">
        <v>25</v>
      </c>
      <c r="C173" s="1" t="s">
        <v>496</v>
      </c>
      <c r="D173" s="1" t="s">
        <v>497</v>
      </c>
      <c r="E173" s="1" t="s">
        <v>48</v>
      </c>
      <c r="F173" s="2">
        <v>6</v>
      </c>
      <c r="G173" s="3">
        <v>0</v>
      </c>
      <c r="H173" s="3"/>
      <c r="I173" s="2">
        <f t="shared" ref="I173:I192" si="14">ROUND(G173*(1 + H173/100),2)</f>
        <v>0</v>
      </c>
      <c r="J173" s="2">
        <f t="shared" ref="J173:J192" si="15">ROUND(F173*I173,2)</f>
        <v>0</v>
      </c>
    </row>
    <row r="174" spans="1:10" ht="53.65" customHeight="1" x14ac:dyDescent="0.25">
      <c r="A174" s="1" t="s">
        <v>498</v>
      </c>
      <c r="B174" s="1" t="s">
        <v>25</v>
      </c>
      <c r="C174" s="1" t="s">
        <v>499</v>
      </c>
      <c r="D174" s="1" t="s">
        <v>500</v>
      </c>
      <c r="E174" s="1" t="s">
        <v>48</v>
      </c>
      <c r="F174" s="2">
        <v>1</v>
      </c>
      <c r="G174" s="3">
        <v>0</v>
      </c>
      <c r="H174" s="3"/>
      <c r="I174" s="2">
        <f t="shared" si="14"/>
        <v>0</v>
      </c>
      <c r="J174" s="2">
        <f t="shared" si="15"/>
        <v>0</v>
      </c>
    </row>
    <row r="175" spans="1:10" ht="51.4" customHeight="1" x14ac:dyDescent="0.25">
      <c r="A175" s="1" t="s">
        <v>501</v>
      </c>
      <c r="B175" s="1" t="s">
        <v>25</v>
      </c>
      <c r="C175" s="1" t="s">
        <v>502</v>
      </c>
      <c r="D175" s="1" t="s">
        <v>503</v>
      </c>
      <c r="E175" s="1" t="s">
        <v>48</v>
      </c>
      <c r="F175" s="2">
        <v>1</v>
      </c>
      <c r="G175" s="3">
        <v>0</v>
      </c>
      <c r="H175" s="3"/>
      <c r="I175" s="2">
        <f t="shared" si="14"/>
        <v>0</v>
      </c>
      <c r="J175" s="2">
        <f t="shared" si="15"/>
        <v>0</v>
      </c>
    </row>
    <row r="176" spans="1:10" ht="75.2" customHeight="1" x14ac:dyDescent="0.25">
      <c r="A176" s="1" t="s">
        <v>504</v>
      </c>
      <c r="B176" s="1" t="s">
        <v>17</v>
      </c>
      <c r="C176" s="1" t="s">
        <v>505</v>
      </c>
      <c r="D176" s="1" t="s">
        <v>506</v>
      </c>
      <c r="E176" s="1" t="s">
        <v>48</v>
      </c>
      <c r="F176" s="2">
        <v>6</v>
      </c>
      <c r="G176" s="3">
        <v>0</v>
      </c>
      <c r="H176" s="3"/>
      <c r="I176" s="2">
        <f t="shared" si="14"/>
        <v>0</v>
      </c>
      <c r="J176" s="2">
        <f t="shared" si="15"/>
        <v>0</v>
      </c>
    </row>
    <row r="177" spans="1:10" ht="72.95" customHeight="1" x14ac:dyDescent="0.25">
      <c r="A177" s="1" t="s">
        <v>507</v>
      </c>
      <c r="B177" s="1" t="s">
        <v>17</v>
      </c>
      <c r="C177" s="1" t="s">
        <v>432</v>
      </c>
      <c r="D177" s="1" t="s">
        <v>433</v>
      </c>
      <c r="E177" s="1" t="s">
        <v>48</v>
      </c>
      <c r="F177" s="2">
        <v>4</v>
      </c>
      <c r="G177" s="3">
        <v>0</v>
      </c>
      <c r="H177" s="3"/>
      <c r="I177" s="2">
        <f t="shared" si="14"/>
        <v>0</v>
      </c>
      <c r="J177" s="2">
        <f t="shared" si="15"/>
        <v>0</v>
      </c>
    </row>
    <row r="178" spans="1:10" ht="72.400000000000006" customHeight="1" x14ac:dyDescent="0.25">
      <c r="A178" s="1" t="s">
        <v>508</v>
      </c>
      <c r="B178" s="1" t="s">
        <v>17</v>
      </c>
      <c r="C178" s="1" t="s">
        <v>438</v>
      </c>
      <c r="D178" s="1" t="s">
        <v>439</v>
      </c>
      <c r="E178" s="1" t="s">
        <v>48</v>
      </c>
      <c r="F178" s="2">
        <v>1</v>
      </c>
      <c r="G178" s="3">
        <v>0</v>
      </c>
      <c r="H178" s="3"/>
      <c r="I178" s="2">
        <f t="shared" si="14"/>
        <v>0</v>
      </c>
      <c r="J178" s="2">
        <f t="shared" si="15"/>
        <v>0</v>
      </c>
    </row>
    <row r="179" spans="1:10" ht="49.15" customHeight="1" x14ac:dyDescent="0.25">
      <c r="A179" s="1" t="s">
        <v>509</v>
      </c>
      <c r="B179" s="1" t="s">
        <v>25</v>
      </c>
      <c r="C179" s="1" t="s">
        <v>510</v>
      </c>
      <c r="D179" s="1" t="s">
        <v>511</v>
      </c>
      <c r="E179" s="1" t="s">
        <v>48</v>
      </c>
      <c r="F179" s="2">
        <v>1</v>
      </c>
      <c r="G179" s="3">
        <v>0</v>
      </c>
      <c r="H179" s="3"/>
      <c r="I179" s="2">
        <f t="shared" si="14"/>
        <v>0</v>
      </c>
      <c r="J179" s="2">
        <f t="shared" si="15"/>
        <v>0</v>
      </c>
    </row>
    <row r="180" spans="1:10" ht="75.2" customHeight="1" x14ac:dyDescent="0.25">
      <c r="A180" s="1" t="s">
        <v>512</v>
      </c>
      <c r="B180" s="1" t="s">
        <v>17</v>
      </c>
      <c r="C180" s="1" t="s">
        <v>456</v>
      </c>
      <c r="D180" s="1" t="s">
        <v>457</v>
      </c>
      <c r="E180" s="1" t="s">
        <v>48</v>
      </c>
      <c r="F180" s="2">
        <v>2</v>
      </c>
      <c r="G180" s="3">
        <v>0</v>
      </c>
      <c r="H180" s="3"/>
      <c r="I180" s="2">
        <f t="shared" si="14"/>
        <v>0</v>
      </c>
      <c r="J180" s="2">
        <f t="shared" si="15"/>
        <v>0</v>
      </c>
    </row>
    <row r="181" spans="1:10" ht="71.099999999999994" customHeight="1" x14ac:dyDescent="0.25">
      <c r="A181" s="1" t="s">
        <v>513</v>
      </c>
      <c r="B181" s="1" t="s">
        <v>17</v>
      </c>
      <c r="C181" s="1" t="s">
        <v>462</v>
      </c>
      <c r="D181" s="1" t="s">
        <v>463</v>
      </c>
      <c r="E181" s="1" t="s">
        <v>48</v>
      </c>
      <c r="F181" s="2">
        <v>1</v>
      </c>
      <c r="G181" s="3">
        <v>0</v>
      </c>
      <c r="H181" s="3"/>
      <c r="I181" s="2">
        <f t="shared" si="14"/>
        <v>0</v>
      </c>
      <c r="J181" s="2">
        <f t="shared" si="15"/>
        <v>0</v>
      </c>
    </row>
    <row r="182" spans="1:10" ht="71.650000000000006" customHeight="1" x14ac:dyDescent="0.25">
      <c r="A182" s="1" t="s">
        <v>514</v>
      </c>
      <c r="B182" s="1" t="s">
        <v>17</v>
      </c>
      <c r="C182" s="1" t="s">
        <v>465</v>
      </c>
      <c r="D182" s="1" t="s">
        <v>466</v>
      </c>
      <c r="E182" s="1" t="s">
        <v>48</v>
      </c>
      <c r="F182" s="2">
        <v>25</v>
      </c>
      <c r="G182" s="3">
        <v>0</v>
      </c>
      <c r="H182" s="3"/>
      <c r="I182" s="2">
        <f t="shared" si="14"/>
        <v>0</v>
      </c>
      <c r="J182" s="2">
        <f t="shared" si="15"/>
        <v>0</v>
      </c>
    </row>
    <row r="183" spans="1:10" ht="67.150000000000006" customHeight="1" x14ac:dyDescent="0.25">
      <c r="A183" s="1" t="s">
        <v>515</v>
      </c>
      <c r="B183" s="1" t="s">
        <v>17</v>
      </c>
      <c r="C183" s="1" t="s">
        <v>516</v>
      </c>
      <c r="D183" s="1" t="s">
        <v>517</v>
      </c>
      <c r="E183" s="1" t="s">
        <v>48</v>
      </c>
      <c r="F183" s="2">
        <v>2</v>
      </c>
      <c r="G183" s="3">
        <v>0</v>
      </c>
      <c r="H183" s="3"/>
      <c r="I183" s="2">
        <f t="shared" si="14"/>
        <v>0</v>
      </c>
      <c r="J183" s="2">
        <f t="shared" si="15"/>
        <v>0</v>
      </c>
    </row>
    <row r="184" spans="1:10" ht="60.4" customHeight="1" x14ac:dyDescent="0.25">
      <c r="A184" s="1" t="s">
        <v>518</v>
      </c>
      <c r="B184" s="1" t="s">
        <v>17</v>
      </c>
      <c r="C184" s="1" t="s">
        <v>471</v>
      </c>
      <c r="D184" s="1" t="s">
        <v>472</v>
      </c>
      <c r="E184" s="1" t="s">
        <v>150</v>
      </c>
      <c r="F184" s="2">
        <v>114</v>
      </c>
      <c r="G184" s="3">
        <v>0</v>
      </c>
      <c r="H184" s="3"/>
      <c r="I184" s="2">
        <f t="shared" si="14"/>
        <v>0</v>
      </c>
      <c r="J184" s="2">
        <f t="shared" si="15"/>
        <v>0</v>
      </c>
    </row>
    <row r="185" spans="1:10" ht="55.9" customHeight="1" x14ac:dyDescent="0.25">
      <c r="A185" s="1" t="s">
        <v>519</v>
      </c>
      <c r="B185" s="1" t="s">
        <v>17</v>
      </c>
      <c r="C185" s="1" t="s">
        <v>474</v>
      </c>
      <c r="D185" s="1" t="s">
        <v>475</v>
      </c>
      <c r="E185" s="1" t="s">
        <v>150</v>
      </c>
      <c r="F185" s="2">
        <v>12</v>
      </c>
      <c r="G185" s="3">
        <v>0</v>
      </c>
      <c r="H185" s="3"/>
      <c r="I185" s="2">
        <f t="shared" si="14"/>
        <v>0</v>
      </c>
      <c r="J185" s="2">
        <f t="shared" si="15"/>
        <v>0</v>
      </c>
    </row>
    <row r="186" spans="1:10" ht="59.85" customHeight="1" x14ac:dyDescent="0.25">
      <c r="A186" s="1" t="s">
        <v>520</v>
      </c>
      <c r="B186" s="1" t="s">
        <v>17</v>
      </c>
      <c r="C186" s="1" t="s">
        <v>477</v>
      </c>
      <c r="D186" s="1" t="s">
        <v>478</v>
      </c>
      <c r="E186" s="1" t="s">
        <v>150</v>
      </c>
      <c r="F186" s="2">
        <v>6</v>
      </c>
      <c r="G186" s="3">
        <v>0</v>
      </c>
      <c r="H186" s="3"/>
      <c r="I186" s="2">
        <f t="shared" si="14"/>
        <v>0</v>
      </c>
      <c r="J186" s="2">
        <f t="shared" si="15"/>
        <v>0</v>
      </c>
    </row>
    <row r="187" spans="1:10" ht="59.85" customHeight="1" x14ac:dyDescent="0.25">
      <c r="A187" s="1" t="s">
        <v>521</v>
      </c>
      <c r="B187" s="1" t="s">
        <v>17</v>
      </c>
      <c r="C187" s="1" t="s">
        <v>480</v>
      </c>
      <c r="D187" s="1" t="s">
        <v>481</v>
      </c>
      <c r="E187" s="1" t="s">
        <v>150</v>
      </c>
      <c r="F187" s="2">
        <v>6</v>
      </c>
      <c r="G187" s="3">
        <v>0</v>
      </c>
      <c r="H187" s="3"/>
      <c r="I187" s="2">
        <f t="shared" si="14"/>
        <v>0</v>
      </c>
      <c r="J187" s="2">
        <f t="shared" si="15"/>
        <v>0</v>
      </c>
    </row>
    <row r="188" spans="1:10" ht="69.75" customHeight="1" x14ac:dyDescent="0.25">
      <c r="A188" s="1" t="s">
        <v>522</v>
      </c>
      <c r="B188" s="1" t="s">
        <v>17</v>
      </c>
      <c r="C188" s="1" t="s">
        <v>483</v>
      </c>
      <c r="D188" s="1" t="s">
        <v>484</v>
      </c>
      <c r="E188" s="1" t="s">
        <v>48</v>
      </c>
      <c r="F188" s="2">
        <v>1</v>
      </c>
      <c r="G188" s="3">
        <v>0</v>
      </c>
      <c r="H188" s="3"/>
      <c r="I188" s="2">
        <f t="shared" si="14"/>
        <v>0</v>
      </c>
      <c r="J188" s="2">
        <f t="shared" si="15"/>
        <v>0</v>
      </c>
    </row>
    <row r="189" spans="1:10" ht="56.25" customHeight="1" x14ac:dyDescent="0.25">
      <c r="A189" s="1" t="s">
        <v>523</v>
      </c>
      <c r="B189" s="1" t="s">
        <v>17</v>
      </c>
      <c r="C189" s="1" t="s">
        <v>524</v>
      </c>
      <c r="D189" s="1" t="s">
        <v>525</v>
      </c>
      <c r="E189" s="1" t="s">
        <v>48</v>
      </c>
      <c r="F189" s="2">
        <v>1</v>
      </c>
      <c r="G189" s="3">
        <v>0</v>
      </c>
      <c r="H189" s="3"/>
      <c r="I189" s="2">
        <f t="shared" si="14"/>
        <v>0</v>
      </c>
      <c r="J189" s="2">
        <f t="shared" si="15"/>
        <v>0</v>
      </c>
    </row>
    <row r="190" spans="1:10" ht="29.65" customHeight="1" x14ac:dyDescent="0.25">
      <c r="A190" s="1" t="s">
        <v>526</v>
      </c>
      <c r="B190" s="1" t="s">
        <v>25</v>
      </c>
      <c r="C190" s="1" t="s">
        <v>527</v>
      </c>
      <c r="D190" s="1" t="s">
        <v>528</v>
      </c>
      <c r="E190" s="1" t="s">
        <v>48</v>
      </c>
      <c r="F190" s="2">
        <v>7</v>
      </c>
      <c r="G190" s="3">
        <v>0</v>
      </c>
      <c r="H190" s="3"/>
      <c r="I190" s="2">
        <f t="shared" si="14"/>
        <v>0</v>
      </c>
      <c r="J190" s="2">
        <f t="shared" si="15"/>
        <v>0</v>
      </c>
    </row>
    <row r="191" spans="1:10" ht="34.700000000000003" customHeight="1" x14ac:dyDescent="0.25">
      <c r="A191" s="1" t="s">
        <v>529</v>
      </c>
      <c r="B191" s="1" t="s">
        <v>17</v>
      </c>
      <c r="C191" s="1" t="s">
        <v>411</v>
      </c>
      <c r="D191" s="1" t="s">
        <v>412</v>
      </c>
      <c r="E191" s="1" t="s">
        <v>54</v>
      </c>
      <c r="F191" s="2">
        <v>31</v>
      </c>
      <c r="G191" s="3">
        <v>0</v>
      </c>
      <c r="H191" s="3"/>
      <c r="I191" s="2">
        <f t="shared" si="14"/>
        <v>0</v>
      </c>
      <c r="J191" s="2">
        <f t="shared" si="15"/>
        <v>0</v>
      </c>
    </row>
    <row r="192" spans="1:10" ht="28.35" customHeight="1" x14ac:dyDescent="0.25">
      <c r="A192" s="1" t="s">
        <v>530</v>
      </c>
      <c r="B192" s="1" t="s">
        <v>17</v>
      </c>
      <c r="C192" s="1" t="s">
        <v>133</v>
      </c>
      <c r="D192" s="1" t="s">
        <v>134</v>
      </c>
      <c r="E192" s="1" t="s">
        <v>54</v>
      </c>
      <c r="F192" s="2">
        <v>43.13</v>
      </c>
      <c r="G192" s="3">
        <v>0</v>
      </c>
      <c r="H192" s="3"/>
      <c r="I192" s="2">
        <f t="shared" si="14"/>
        <v>0</v>
      </c>
      <c r="J192" s="2">
        <f t="shared" si="15"/>
        <v>0</v>
      </c>
    </row>
    <row r="193" spans="1:10" x14ac:dyDescent="0.25">
      <c r="A193" s="1" t="s">
        <v>531</v>
      </c>
      <c r="B193" s="1"/>
      <c r="C193" s="1"/>
      <c r="D193" s="1" t="s">
        <v>532</v>
      </c>
    </row>
    <row r="194" spans="1:10" ht="53.1" customHeight="1" x14ac:dyDescent="0.25">
      <c r="A194" s="1" t="s">
        <v>533</v>
      </c>
      <c r="B194" s="1" t="s">
        <v>17</v>
      </c>
      <c r="C194" s="1" t="s">
        <v>534</v>
      </c>
      <c r="D194" s="1" t="s">
        <v>535</v>
      </c>
      <c r="E194" s="1" t="s">
        <v>48</v>
      </c>
      <c r="F194" s="2">
        <v>3</v>
      </c>
      <c r="G194" s="3">
        <v>0</v>
      </c>
      <c r="H194" s="3"/>
      <c r="I194" s="2">
        <f t="shared" ref="I194:I201" si="16">ROUND(G194*(1 + H194/100),2)</f>
        <v>0</v>
      </c>
      <c r="J194" s="2">
        <f t="shared" ref="J194:J201" si="17">ROUND(F194*I194,2)</f>
        <v>0</v>
      </c>
    </row>
    <row r="195" spans="1:10" ht="53.1" customHeight="1" x14ac:dyDescent="0.25">
      <c r="A195" s="1" t="s">
        <v>536</v>
      </c>
      <c r="B195" s="1" t="s">
        <v>17</v>
      </c>
      <c r="C195" s="1" t="s">
        <v>537</v>
      </c>
      <c r="D195" s="1" t="s">
        <v>538</v>
      </c>
      <c r="E195" s="1" t="s">
        <v>48</v>
      </c>
      <c r="F195" s="2">
        <v>13</v>
      </c>
      <c r="G195" s="3">
        <v>0</v>
      </c>
      <c r="H195" s="3"/>
      <c r="I195" s="2">
        <f t="shared" si="16"/>
        <v>0</v>
      </c>
      <c r="J195" s="2">
        <f t="shared" si="17"/>
        <v>0</v>
      </c>
    </row>
    <row r="196" spans="1:10" ht="48.2" customHeight="1" x14ac:dyDescent="0.25">
      <c r="A196" s="1" t="s">
        <v>539</v>
      </c>
      <c r="B196" s="1" t="s">
        <v>17</v>
      </c>
      <c r="C196" s="1" t="s">
        <v>540</v>
      </c>
      <c r="D196" s="1" t="s">
        <v>541</v>
      </c>
      <c r="E196" s="1" t="s">
        <v>150</v>
      </c>
      <c r="F196" s="2">
        <v>42</v>
      </c>
      <c r="G196" s="3">
        <v>0</v>
      </c>
      <c r="H196" s="3"/>
      <c r="I196" s="2">
        <f t="shared" si="16"/>
        <v>0</v>
      </c>
      <c r="J196" s="2">
        <f t="shared" si="17"/>
        <v>0</v>
      </c>
    </row>
    <row r="197" spans="1:10" ht="48.6" customHeight="1" x14ac:dyDescent="0.25">
      <c r="A197" s="1" t="s">
        <v>542</v>
      </c>
      <c r="B197" s="1" t="s">
        <v>17</v>
      </c>
      <c r="C197" s="1" t="s">
        <v>543</v>
      </c>
      <c r="D197" s="1" t="s">
        <v>544</v>
      </c>
      <c r="E197" s="1" t="s">
        <v>150</v>
      </c>
      <c r="F197" s="2">
        <v>17</v>
      </c>
      <c r="G197" s="3">
        <v>0</v>
      </c>
      <c r="H197" s="3"/>
      <c r="I197" s="2">
        <f t="shared" si="16"/>
        <v>0</v>
      </c>
      <c r="J197" s="2">
        <f t="shared" si="17"/>
        <v>0</v>
      </c>
    </row>
    <row r="198" spans="1:10" ht="47.65" customHeight="1" x14ac:dyDescent="0.25">
      <c r="A198" s="1" t="s">
        <v>545</v>
      </c>
      <c r="B198" s="1" t="s">
        <v>17</v>
      </c>
      <c r="C198" s="1" t="s">
        <v>546</v>
      </c>
      <c r="D198" s="1" t="s">
        <v>547</v>
      </c>
      <c r="E198" s="1" t="s">
        <v>48</v>
      </c>
      <c r="F198" s="2">
        <v>1</v>
      </c>
      <c r="G198" s="3">
        <v>0</v>
      </c>
      <c r="H198" s="3"/>
      <c r="I198" s="2">
        <f t="shared" si="16"/>
        <v>0</v>
      </c>
      <c r="J198" s="2">
        <f t="shared" si="17"/>
        <v>0</v>
      </c>
    </row>
    <row r="199" spans="1:10" ht="43.15" customHeight="1" x14ac:dyDescent="0.25">
      <c r="A199" s="1" t="s">
        <v>548</v>
      </c>
      <c r="B199" s="1" t="s">
        <v>17</v>
      </c>
      <c r="C199" s="1" t="s">
        <v>405</v>
      </c>
      <c r="D199" s="1" t="s">
        <v>406</v>
      </c>
      <c r="E199" s="1" t="s">
        <v>150</v>
      </c>
      <c r="F199" s="2">
        <v>72</v>
      </c>
      <c r="G199" s="3">
        <v>0</v>
      </c>
      <c r="H199" s="3"/>
      <c r="I199" s="2">
        <f t="shared" si="16"/>
        <v>0</v>
      </c>
      <c r="J199" s="2">
        <f t="shared" si="17"/>
        <v>0</v>
      </c>
    </row>
    <row r="200" spans="1:10" ht="48.6" customHeight="1" x14ac:dyDescent="0.25">
      <c r="A200" s="1" t="s">
        <v>549</v>
      </c>
      <c r="B200" s="1" t="s">
        <v>17</v>
      </c>
      <c r="C200" s="1" t="s">
        <v>408</v>
      </c>
      <c r="D200" s="1" t="s">
        <v>409</v>
      </c>
      <c r="E200" s="1" t="s">
        <v>150</v>
      </c>
      <c r="F200" s="2">
        <v>72</v>
      </c>
      <c r="G200" s="3">
        <v>0</v>
      </c>
      <c r="H200" s="3"/>
      <c r="I200" s="2">
        <f t="shared" si="16"/>
        <v>0</v>
      </c>
      <c r="J200" s="2">
        <f t="shared" si="17"/>
        <v>0</v>
      </c>
    </row>
    <row r="201" spans="1:10" ht="54" customHeight="1" x14ac:dyDescent="0.25">
      <c r="A201" s="1" t="s">
        <v>550</v>
      </c>
      <c r="B201" s="1" t="s">
        <v>25</v>
      </c>
      <c r="C201" s="1" t="s">
        <v>551</v>
      </c>
      <c r="D201" s="1" t="s">
        <v>552</v>
      </c>
      <c r="E201" s="1" t="s">
        <v>48</v>
      </c>
      <c r="F201" s="2">
        <v>2</v>
      </c>
      <c r="G201" s="3">
        <v>0</v>
      </c>
      <c r="H201" s="3"/>
      <c r="I201" s="2">
        <f t="shared" si="16"/>
        <v>0</v>
      </c>
      <c r="J201" s="2">
        <f t="shared" si="17"/>
        <v>0</v>
      </c>
    </row>
    <row r="202" spans="1:10" x14ac:dyDescent="0.25">
      <c r="A202" s="1" t="s">
        <v>553</v>
      </c>
      <c r="B202" s="1"/>
      <c r="C202" s="1"/>
      <c r="D202" s="1" t="s">
        <v>554</v>
      </c>
    </row>
    <row r="203" spans="1:10" ht="70.150000000000006" customHeight="1" x14ac:dyDescent="0.25">
      <c r="A203" s="1" t="s">
        <v>555</v>
      </c>
      <c r="B203" s="1" t="s">
        <v>17</v>
      </c>
      <c r="C203" s="1" t="s">
        <v>556</v>
      </c>
      <c r="D203" s="1" t="s">
        <v>557</v>
      </c>
      <c r="E203" s="1" t="s">
        <v>48</v>
      </c>
      <c r="F203" s="2">
        <v>10</v>
      </c>
      <c r="G203" s="3">
        <v>0</v>
      </c>
      <c r="H203" s="3"/>
      <c r="I203" s="2">
        <f t="shared" ref="I203:I215" si="18">ROUND(G203*(1 + H203/100),2)</f>
        <v>0</v>
      </c>
      <c r="J203" s="2">
        <f t="shared" ref="J203:J215" si="19">ROUND(F203*I203,2)</f>
        <v>0</v>
      </c>
    </row>
    <row r="204" spans="1:10" ht="70.150000000000006" customHeight="1" x14ac:dyDescent="0.25">
      <c r="A204" s="1" t="s">
        <v>558</v>
      </c>
      <c r="B204" s="1" t="s">
        <v>17</v>
      </c>
      <c r="C204" s="1" t="s">
        <v>559</v>
      </c>
      <c r="D204" s="1" t="s">
        <v>560</v>
      </c>
      <c r="E204" s="1" t="s">
        <v>48</v>
      </c>
      <c r="F204" s="2">
        <v>11</v>
      </c>
      <c r="G204" s="3">
        <v>0</v>
      </c>
      <c r="H204" s="3"/>
      <c r="I204" s="2">
        <f t="shared" si="18"/>
        <v>0</v>
      </c>
      <c r="J204" s="2">
        <f t="shared" si="19"/>
        <v>0</v>
      </c>
    </row>
    <row r="205" spans="1:10" ht="70.150000000000006" customHeight="1" x14ac:dyDescent="0.25">
      <c r="A205" s="1" t="s">
        <v>561</v>
      </c>
      <c r="B205" s="1" t="s">
        <v>17</v>
      </c>
      <c r="C205" s="1" t="s">
        <v>562</v>
      </c>
      <c r="D205" s="1" t="s">
        <v>563</v>
      </c>
      <c r="E205" s="1" t="s">
        <v>48</v>
      </c>
      <c r="F205" s="2">
        <v>1</v>
      </c>
      <c r="G205" s="3">
        <v>0</v>
      </c>
      <c r="H205" s="3"/>
      <c r="I205" s="2">
        <f t="shared" si="18"/>
        <v>0</v>
      </c>
      <c r="J205" s="2">
        <f t="shared" si="19"/>
        <v>0</v>
      </c>
    </row>
    <row r="206" spans="1:10" ht="72" customHeight="1" x14ac:dyDescent="0.25">
      <c r="A206" s="1" t="s">
        <v>564</v>
      </c>
      <c r="B206" s="1" t="s">
        <v>17</v>
      </c>
      <c r="C206" s="1" t="s">
        <v>565</v>
      </c>
      <c r="D206" s="1" t="s">
        <v>566</v>
      </c>
      <c r="E206" s="1" t="s">
        <v>48</v>
      </c>
      <c r="F206" s="2">
        <v>2</v>
      </c>
      <c r="G206" s="3">
        <v>0</v>
      </c>
      <c r="H206" s="3"/>
      <c r="I206" s="2">
        <f t="shared" si="18"/>
        <v>0</v>
      </c>
      <c r="J206" s="2">
        <f t="shared" si="19"/>
        <v>0</v>
      </c>
    </row>
    <row r="207" spans="1:10" ht="52.15" customHeight="1" x14ac:dyDescent="0.25">
      <c r="A207" s="1" t="s">
        <v>567</v>
      </c>
      <c r="B207" s="1" t="s">
        <v>25</v>
      </c>
      <c r="C207" s="1" t="s">
        <v>568</v>
      </c>
      <c r="D207" s="1" t="s">
        <v>569</v>
      </c>
      <c r="E207" s="1" t="s">
        <v>48</v>
      </c>
      <c r="F207" s="2">
        <v>1</v>
      </c>
      <c r="G207" s="3">
        <v>0</v>
      </c>
      <c r="H207" s="3"/>
      <c r="I207" s="2">
        <f t="shared" si="18"/>
        <v>0</v>
      </c>
      <c r="J207" s="2">
        <f t="shared" si="19"/>
        <v>0</v>
      </c>
    </row>
    <row r="208" spans="1:10" ht="68.849999999999994" customHeight="1" x14ac:dyDescent="0.25">
      <c r="A208" s="1" t="s">
        <v>570</v>
      </c>
      <c r="B208" s="1" t="s">
        <v>17</v>
      </c>
      <c r="C208" s="1" t="s">
        <v>468</v>
      </c>
      <c r="D208" s="1" t="s">
        <v>469</v>
      </c>
      <c r="E208" s="1" t="s">
        <v>48</v>
      </c>
      <c r="F208" s="2">
        <v>1</v>
      </c>
      <c r="G208" s="3">
        <v>0</v>
      </c>
      <c r="H208" s="3"/>
      <c r="I208" s="2">
        <f t="shared" si="18"/>
        <v>0</v>
      </c>
      <c r="J208" s="2">
        <f t="shared" si="19"/>
        <v>0</v>
      </c>
    </row>
    <row r="209" spans="1:10" ht="40.9" customHeight="1" x14ac:dyDescent="0.25">
      <c r="A209" s="1" t="s">
        <v>571</v>
      </c>
      <c r="B209" s="1" t="s">
        <v>25</v>
      </c>
      <c r="C209" s="1" t="s">
        <v>572</v>
      </c>
      <c r="D209" s="1" t="s">
        <v>573</v>
      </c>
      <c r="E209" s="1" t="s">
        <v>48</v>
      </c>
      <c r="F209" s="2">
        <v>1</v>
      </c>
      <c r="G209" s="3">
        <v>0</v>
      </c>
      <c r="H209" s="3"/>
      <c r="I209" s="2">
        <f t="shared" si="18"/>
        <v>0</v>
      </c>
      <c r="J209" s="2">
        <f t="shared" si="19"/>
        <v>0</v>
      </c>
    </row>
    <row r="210" spans="1:10" ht="73.349999999999994" customHeight="1" x14ac:dyDescent="0.25">
      <c r="A210" s="1" t="s">
        <v>574</v>
      </c>
      <c r="B210" s="1" t="s">
        <v>17</v>
      </c>
      <c r="C210" s="1" t="s">
        <v>575</v>
      </c>
      <c r="D210" s="1" t="s">
        <v>576</v>
      </c>
      <c r="E210" s="1" t="s">
        <v>48</v>
      </c>
      <c r="F210" s="2">
        <v>16</v>
      </c>
      <c r="G210" s="3">
        <v>0</v>
      </c>
      <c r="H210" s="3"/>
      <c r="I210" s="2">
        <f t="shared" si="18"/>
        <v>0</v>
      </c>
      <c r="J210" s="2">
        <f t="shared" si="19"/>
        <v>0</v>
      </c>
    </row>
    <row r="211" spans="1:10" ht="73.349999999999994" customHeight="1" x14ac:dyDescent="0.25">
      <c r="A211" s="1" t="s">
        <v>577</v>
      </c>
      <c r="B211" s="1" t="s">
        <v>17</v>
      </c>
      <c r="C211" s="1" t="s">
        <v>578</v>
      </c>
      <c r="D211" s="1" t="s">
        <v>579</v>
      </c>
      <c r="E211" s="1" t="s">
        <v>48</v>
      </c>
      <c r="F211" s="2">
        <v>1</v>
      </c>
      <c r="G211" s="3">
        <v>0</v>
      </c>
      <c r="H211" s="3"/>
      <c r="I211" s="2">
        <f t="shared" si="18"/>
        <v>0</v>
      </c>
      <c r="J211" s="2">
        <f t="shared" si="19"/>
        <v>0</v>
      </c>
    </row>
    <row r="212" spans="1:10" ht="57.6" customHeight="1" x14ac:dyDescent="0.25">
      <c r="A212" s="1" t="s">
        <v>580</v>
      </c>
      <c r="B212" s="1" t="s">
        <v>17</v>
      </c>
      <c r="C212" s="1" t="s">
        <v>581</v>
      </c>
      <c r="D212" s="1" t="s">
        <v>582</v>
      </c>
      <c r="E212" s="1" t="s">
        <v>150</v>
      </c>
      <c r="F212" s="2">
        <v>6</v>
      </c>
      <c r="G212" s="3">
        <v>0</v>
      </c>
      <c r="H212" s="3"/>
      <c r="I212" s="2">
        <f t="shared" si="18"/>
        <v>0</v>
      </c>
      <c r="J212" s="2">
        <f t="shared" si="19"/>
        <v>0</v>
      </c>
    </row>
    <row r="213" spans="1:10" ht="57.6" customHeight="1" x14ac:dyDescent="0.25">
      <c r="A213" s="1" t="s">
        <v>583</v>
      </c>
      <c r="B213" s="1" t="s">
        <v>17</v>
      </c>
      <c r="C213" s="1" t="s">
        <v>584</v>
      </c>
      <c r="D213" s="1" t="s">
        <v>585</v>
      </c>
      <c r="E213" s="1" t="s">
        <v>150</v>
      </c>
      <c r="F213" s="2">
        <v>82</v>
      </c>
      <c r="G213" s="3">
        <v>0</v>
      </c>
      <c r="H213" s="3"/>
      <c r="I213" s="2">
        <f t="shared" si="18"/>
        <v>0</v>
      </c>
      <c r="J213" s="2">
        <f t="shared" si="19"/>
        <v>0</v>
      </c>
    </row>
    <row r="214" spans="1:10" ht="67.150000000000006" customHeight="1" x14ac:dyDescent="0.25">
      <c r="A214" s="1" t="s">
        <v>586</v>
      </c>
      <c r="B214" s="1" t="s">
        <v>17</v>
      </c>
      <c r="C214" s="1" t="s">
        <v>587</v>
      </c>
      <c r="D214" s="1" t="s">
        <v>588</v>
      </c>
      <c r="E214" s="1" t="s">
        <v>48</v>
      </c>
      <c r="F214" s="2">
        <v>2</v>
      </c>
      <c r="G214" s="3">
        <v>0</v>
      </c>
      <c r="H214" s="3"/>
      <c r="I214" s="2">
        <f t="shared" si="18"/>
        <v>0</v>
      </c>
      <c r="J214" s="2">
        <f t="shared" si="19"/>
        <v>0</v>
      </c>
    </row>
    <row r="215" spans="1:10" ht="66.599999999999994" customHeight="1" x14ac:dyDescent="0.25">
      <c r="A215" s="1" t="s">
        <v>589</v>
      </c>
      <c r="B215" s="1" t="s">
        <v>17</v>
      </c>
      <c r="C215" s="1" t="s">
        <v>590</v>
      </c>
      <c r="D215" s="1" t="s">
        <v>591</v>
      </c>
      <c r="E215" s="1" t="s">
        <v>48</v>
      </c>
      <c r="F215" s="2">
        <v>13</v>
      </c>
      <c r="G215" s="3">
        <v>0</v>
      </c>
      <c r="H215" s="3"/>
      <c r="I215" s="2">
        <f t="shared" si="18"/>
        <v>0</v>
      </c>
      <c r="J215" s="2">
        <f t="shared" si="19"/>
        <v>0</v>
      </c>
    </row>
    <row r="216" spans="1:10" x14ac:dyDescent="0.25">
      <c r="A216" s="1" t="s">
        <v>592</v>
      </c>
      <c r="B216" s="1"/>
      <c r="C216" s="1"/>
      <c r="D216" s="1" t="s">
        <v>593</v>
      </c>
    </row>
    <row r="217" spans="1:10" x14ac:dyDescent="0.25">
      <c r="A217" s="1" t="s">
        <v>594</v>
      </c>
      <c r="B217" s="1"/>
      <c r="C217" s="1"/>
      <c r="D217" s="1" t="s">
        <v>595</v>
      </c>
    </row>
    <row r="218" spans="1:10" ht="52.15" customHeight="1" x14ac:dyDescent="0.25">
      <c r="A218" s="1" t="s">
        <v>596</v>
      </c>
      <c r="B218" s="1" t="s">
        <v>17</v>
      </c>
      <c r="C218" s="1" t="s">
        <v>597</v>
      </c>
      <c r="D218" s="1" t="s">
        <v>598</v>
      </c>
      <c r="E218" s="1" t="s">
        <v>150</v>
      </c>
      <c r="F218" s="2">
        <v>820</v>
      </c>
      <c r="G218" s="3">
        <v>0</v>
      </c>
      <c r="H218" s="3"/>
      <c r="I218" s="2">
        <f t="shared" ref="I218:I233" si="20">ROUND(G218*(1 + H218/100),2)</f>
        <v>0</v>
      </c>
      <c r="J218" s="2">
        <f t="shared" ref="J218:J233" si="21">ROUND(F218*I218,2)</f>
        <v>0</v>
      </c>
    </row>
    <row r="219" spans="1:10" ht="62.65" customHeight="1" x14ac:dyDescent="0.25">
      <c r="A219" s="1" t="s">
        <v>599</v>
      </c>
      <c r="B219" s="1" t="s">
        <v>17</v>
      </c>
      <c r="C219" s="1" t="s">
        <v>600</v>
      </c>
      <c r="D219" s="1" t="s">
        <v>601</v>
      </c>
      <c r="E219" s="1" t="s">
        <v>150</v>
      </c>
      <c r="F219" s="2">
        <v>15</v>
      </c>
      <c r="G219" s="3">
        <v>0</v>
      </c>
      <c r="H219" s="3"/>
      <c r="I219" s="2">
        <f t="shared" si="20"/>
        <v>0</v>
      </c>
      <c r="J219" s="2">
        <f t="shared" si="21"/>
        <v>0</v>
      </c>
    </row>
    <row r="220" spans="1:10" ht="60.4" customHeight="1" x14ac:dyDescent="0.25">
      <c r="A220" s="1" t="s">
        <v>602</v>
      </c>
      <c r="B220" s="1" t="s">
        <v>17</v>
      </c>
      <c r="C220" s="1" t="s">
        <v>603</v>
      </c>
      <c r="D220" s="1" t="s">
        <v>604</v>
      </c>
      <c r="E220" s="1" t="s">
        <v>150</v>
      </c>
      <c r="F220" s="2">
        <v>130</v>
      </c>
      <c r="G220" s="3">
        <v>0</v>
      </c>
      <c r="H220" s="3"/>
      <c r="I220" s="2">
        <f t="shared" si="20"/>
        <v>0</v>
      </c>
      <c r="J220" s="2">
        <f t="shared" si="21"/>
        <v>0</v>
      </c>
    </row>
    <row r="221" spans="1:10" ht="57.2" customHeight="1" x14ac:dyDescent="0.25">
      <c r="A221" s="1" t="s">
        <v>605</v>
      </c>
      <c r="B221" s="1" t="s">
        <v>25</v>
      </c>
      <c r="C221" s="1" t="s">
        <v>606</v>
      </c>
      <c r="D221" s="1" t="s">
        <v>607</v>
      </c>
      <c r="E221" s="1" t="s">
        <v>150</v>
      </c>
      <c r="F221" s="2">
        <v>72</v>
      </c>
      <c r="G221" s="3">
        <v>0</v>
      </c>
      <c r="H221" s="3"/>
      <c r="I221" s="2">
        <f t="shared" si="20"/>
        <v>0</v>
      </c>
      <c r="J221" s="2">
        <f t="shared" si="21"/>
        <v>0</v>
      </c>
    </row>
    <row r="222" spans="1:10" ht="64.900000000000006" customHeight="1" x14ac:dyDescent="0.25">
      <c r="A222" s="1" t="s">
        <v>608</v>
      </c>
      <c r="B222" s="1" t="s">
        <v>17</v>
      </c>
      <c r="C222" s="1" t="s">
        <v>609</v>
      </c>
      <c r="D222" s="1" t="s">
        <v>610</v>
      </c>
      <c r="E222" s="1" t="s">
        <v>150</v>
      </c>
      <c r="F222" s="2">
        <v>20</v>
      </c>
      <c r="G222" s="3">
        <v>0</v>
      </c>
      <c r="H222" s="3"/>
      <c r="I222" s="2">
        <f t="shared" si="20"/>
        <v>0</v>
      </c>
      <c r="J222" s="2">
        <f t="shared" si="21"/>
        <v>0</v>
      </c>
    </row>
    <row r="223" spans="1:10" ht="60.75" customHeight="1" x14ac:dyDescent="0.25">
      <c r="A223" s="1" t="s">
        <v>611</v>
      </c>
      <c r="B223" s="1" t="s">
        <v>17</v>
      </c>
      <c r="C223" s="1" t="s">
        <v>612</v>
      </c>
      <c r="D223" s="1" t="s">
        <v>613</v>
      </c>
      <c r="E223" s="1" t="s">
        <v>150</v>
      </c>
      <c r="F223" s="2">
        <v>15</v>
      </c>
      <c r="G223" s="3">
        <v>0</v>
      </c>
      <c r="H223" s="3"/>
      <c r="I223" s="2">
        <f t="shared" si="20"/>
        <v>0</v>
      </c>
      <c r="J223" s="2">
        <f t="shared" si="21"/>
        <v>0</v>
      </c>
    </row>
    <row r="224" spans="1:10" ht="49.15" customHeight="1" x14ac:dyDescent="0.25">
      <c r="A224" s="1" t="s">
        <v>614</v>
      </c>
      <c r="B224" s="1" t="s">
        <v>25</v>
      </c>
      <c r="C224" s="1" t="s">
        <v>615</v>
      </c>
      <c r="D224" s="1" t="s">
        <v>616</v>
      </c>
      <c r="E224" s="1" t="s">
        <v>48</v>
      </c>
      <c r="F224" s="2">
        <v>11</v>
      </c>
      <c r="G224" s="3">
        <v>0</v>
      </c>
      <c r="H224" s="3"/>
      <c r="I224" s="2">
        <f t="shared" si="20"/>
        <v>0</v>
      </c>
      <c r="J224" s="2">
        <f t="shared" si="21"/>
        <v>0</v>
      </c>
    </row>
    <row r="225" spans="1:10" ht="43.15" customHeight="1" x14ac:dyDescent="0.25">
      <c r="A225" s="1" t="s">
        <v>617</v>
      </c>
      <c r="B225" s="1" t="s">
        <v>17</v>
      </c>
      <c r="C225" s="1" t="s">
        <v>405</v>
      </c>
      <c r="D225" s="1" t="s">
        <v>406</v>
      </c>
      <c r="E225" s="1" t="s">
        <v>150</v>
      </c>
      <c r="F225" s="2">
        <v>184.5</v>
      </c>
      <c r="G225" s="3">
        <v>0</v>
      </c>
      <c r="H225" s="3"/>
      <c r="I225" s="2">
        <f t="shared" si="20"/>
        <v>0</v>
      </c>
      <c r="J225" s="2">
        <f t="shared" si="21"/>
        <v>0</v>
      </c>
    </row>
    <row r="226" spans="1:10" ht="48.6" customHeight="1" x14ac:dyDescent="0.25">
      <c r="A226" s="1" t="s">
        <v>618</v>
      </c>
      <c r="B226" s="1" t="s">
        <v>17</v>
      </c>
      <c r="C226" s="1" t="s">
        <v>408</v>
      </c>
      <c r="D226" s="1" t="s">
        <v>409</v>
      </c>
      <c r="E226" s="1" t="s">
        <v>150</v>
      </c>
      <c r="F226" s="2">
        <v>184.7</v>
      </c>
      <c r="G226" s="3">
        <v>0</v>
      </c>
      <c r="H226" s="3"/>
      <c r="I226" s="2">
        <f t="shared" si="20"/>
        <v>0</v>
      </c>
      <c r="J226" s="2">
        <f t="shared" si="21"/>
        <v>0</v>
      </c>
    </row>
    <row r="227" spans="1:10" ht="34.700000000000003" customHeight="1" x14ac:dyDescent="0.25">
      <c r="A227" s="1" t="s">
        <v>619</v>
      </c>
      <c r="B227" s="1" t="s">
        <v>17</v>
      </c>
      <c r="C227" s="1" t="s">
        <v>411</v>
      </c>
      <c r="D227" s="1" t="s">
        <v>412</v>
      </c>
      <c r="E227" s="1" t="s">
        <v>54</v>
      </c>
      <c r="F227" s="2">
        <v>9.1999999999999993</v>
      </c>
      <c r="G227" s="3">
        <v>0</v>
      </c>
      <c r="H227" s="3"/>
      <c r="I227" s="2">
        <f t="shared" si="20"/>
        <v>0</v>
      </c>
      <c r="J227" s="2">
        <f t="shared" si="21"/>
        <v>0</v>
      </c>
    </row>
    <row r="228" spans="1:10" ht="28.35" customHeight="1" x14ac:dyDescent="0.25">
      <c r="A228" s="1" t="s">
        <v>620</v>
      </c>
      <c r="B228" s="1" t="s">
        <v>17</v>
      </c>
      <c r="C228" s="1" t="s">
        <v>133</v>
      </c>
      <c r="D228" s="1" t="s">
        <v>134</v>
      </c>
      <c r="E228" s="1" t="s">
        <v>54</v>
      </c>
      <c r="F228" s="2">
        <v>11.5</v>
      </c>
      <c r="G228" s="3">
        <v>0</v>
      </c>
      <c r="H228" s="3"/>
      <c r="I228" s="2">
        <f t="shared" si="20"/>
        <v>0</v>
      </c>
      <c r="J228" s="2">
        <f t="shared" si="21"/>
        <v>0</v>
      </c>
    </row>
    <row r="229" spans="1:10" ht="55.9" customHeight="1" x14ac:dyDescent="0.25">
      <c r="A229" s="1" t="s">
        <v>621</v>
      </c>
      <c r="B229" s="1" t="s">
        <v>17</v>
      </c>
      <c r="C229" s="1" t="s">
        <v>622</v>
      </c>
      <c r="D229" s="1" t="s">
        <v>623</v>
      </c>
      <c r="E229" s="1" t="s">
        <v>48</v>
      </c>
      <c r="F229" s="2">
        <v>7</v>
      </c>
      <c r="G229" s="3">
        <v>0</v>
      </c>
      <c r="H229" s="3"/>
      <c r="I229" s="2">
        <f t="shared" si="20"/>
        <v>0</v>
      </c>
      <c r="J229" s="2">
        <f t="shared" si="21"/>
        <v>0</v>
      </c>
    </row>
    <row r="230" spans="1:10" ht="50.85" customHeight="1" x14ac:dyDescent="0.25">
      <c r="A230" s="1" t="s">
        <v>624</v>
      </c>
      <c r="B230" s="1" t="s">
        <v>17</v>
      </c>
      <c r="C230" s="1" t="s">
        <v>625</v>
      </c>
      <c r="D230" s="1" t="s">
        <v>626</v>
      </c>
      <c r="E230" s="1" t="s">
        <v>48</v>
      </c>
      <c r="F230" s="2">
        <v>45</v>
      </c>
      <c r="G230" s="3">
        <v>0</v>
      </c>
      <c r="H230" s="3"/>
      <c r="I230" s="2">
        <f t="shared" si="20"/>
        <v>0</v>
      </c>
      <c r="J230" s="2">
        <f t="shared" si="21"/>
        <v>0</v>
      </c>
    </row>
    <row r="231" spans="1:10" ht="50.85" customHeight="1" x14ac:dyDescent="0.25">
      <c r="A231" s="1" t="s">
        <v>627</v>
      </c>
      <c r="B231" s="1" t="s">
        <v>17</v>
      </c>
      <c r="C231" s="1" t="s">
        <v>628</v>
      </c>
      <c r="D231" s="1" t="s">
        <v>629</v>
      </c>
      <c r="E231" s="1" t="s">
        <v>48</v>
      </c>
      <c r="F231" s="2">
        <v>114</v>
      </c>
      <c r="G231" s="3">
        <v>0</v>
      </c>
      <c r="H231" s="3"/>
      <c r="I231" s="2">
        <f t="shared" si="20"/>
        <v>0</v>
      </c>
      <c r="J231" s="2">
        <f t="shared" si="21"/>
        <v>0</v>
      </c>
    </row>
    <row r="232" spans="1:10" ht="50.45" customHeight="1" x14ac:dyDescent="0.25">
      <c r="A232" s="1" t="s">
        <v>630</v>
      </c>
      <c r="B232" s="1" t="s">
        <v>17</v>
      </c>
      <c r="C232" s="1" t="s">
        <v>631</v>
      </c>
      <c r="D232" s="1" t="s">
        <v>632</v>
      </c>
      <c r="E232" s="1" t="s">
        <v>48</v>
      </c>
      <c r="F232" s="2">
        <v>39</v>
      </c>
      <c r="G232" s="3">
        <v>0</v>
      </c>
      <c r="H232" s="3"/>
      <c r="I232" s="2">
        <f t="shared" si="20"/>
        <v>0</v>
      </c>
      <c r="J232" s="2">
        <f t="shared" si="21"/>
        <v>0</v>
      </c>
    </row>
    <row r="233" spans="1:10" ht="39.200000000000003" customHeight="1" x14ac:dyDescent="0.25">
      <c r="A233" s="1" t="s">
        <v>633</v>
      </c>
      <c r="B233" s="1" t="s">
        <v>17</v>
      </c>
      <c r="C233" s="1" t="s">
        <v>634</v>
      </c>
      <c r="D233" s="1" t="s">
        <v>635</v>
      </c>
      <c r="E233" s="1" t="s">
        <v>48</v>
      </c>
      <c r="F233" s="2">
        <v>86</v>
      </c>
      <c r="G233" s="3">
        <v>0</v>
      </c>
      <c r="H233" s="3"/>
      <c r="I233" s="2">
        <f t="shared" si="20"/>
        <v>0</v>
      </c>
      <c r="J233" s="2">
        <f t="shared" si="21"/>
        <v>0</v>
      </c>
    </row>
    <row r="234" spans="1:10" x14ac:dyDescent="0.25">
      <c r="A234" s="1" t="s">
        <v>636</v>
      </c>
      <c r="B234" s="1"/>
      <c r="C234" s="1"/>
      <c r="D234" s="1" t="s">
        <v>637</v>
      </c>
    </row>
    <row r="235" spans="1:10" ht="72" customHeight="1" x14ac:dyDescent="0.25">
      <c r="A235" s="1" t="s">
        <v>638</v>
      </c>
      <c r="B235" s="1" t="s">
        <v>17</v>
      </c>
      <c r="C235" s="1" t="s">
        <v>639</v>
      </c>
      <c r="D235" s="1" t="s">
        <v>640</v>
      </c>
      <c r="E235" s="1" t="s">
        <v>48</v>
      </c>
      <c r="F235" s="2">
        <v>2</v>
      </c>
      <c r="G235" s="3">
        <v>0</v>
      </c>
      <c r="H235" s="3"/>
      <c r="I235" s="2">
        <f t="shared" ref="I235:I241" si="22">ROUND(G235*(1 + H235/100),2)</f>
        <v>0</v>
      </c>
      <c r="J235" s="2">
        <f t="shared" ref="J235:J241" si="23">ROUND(F235*I235,2)</f>
        <v>0</v>
      </c>
    </row>
    <row r="236" spans="1:10" ht="44.1" customHeight="1" x14ac:dyDescent="0.25">
      <c r="A236" s="1" t="s">
        <v>641</v>
      </c>
      <c r="B236" s="1" t="s">
        <v>17</v>
      </c>
      <c r="C236" s="1" t="s">
        <v>642</v>
      </c>
      <c r="D236" s="1" t="s">
        <v>643</v>
      </c>
      <c r="E236" s="1" t="s">
        <v>48</v>
      </c>
      <c r="F236" s="2">
        <v>10</v>
      </c>
      <c r="G236" s="3">
        <v>0</v>
      </c>
      <c r="H236" s="3"/>
      <c r="I236" s="2">
        <f t="shared" si="22"/>
        <v>0</v>
      </c>
      <c r="J236" s="2">
        <f t="shared" si="23"/>
        <v>0</v>
      </c>
    </row>
    <row r="237" spans="1:10" ht="33.75" customHeight="1" x14ac:dyDescent="0.25">
      <c r="A237" s="1" t="s">
        <v>644</v>
      </c>
      <c r="B237" s="1" t="s">
        <v>17</v>
      </c>
      <c r="C237" s="1" t="s">
        <v>645</v>
      </c>
      <c r="D237" s="1" t="s">
        <v>646</v>
      </c>
      <c r="E237" s="1" t="s">
        <v>48</v>
      </c>
      <c r="F237" s="2">
        <v>10</v>
      </c>
      <c r="G237" s="3">
        <v>0</v>
      </c>
      <c r="H237" s="3"/>
      <c r="I237" s="2">
        <f t="shared" si="22"/>
        <v>0</v>
      </c>
      <c r="J237" s="2">
        <f t="shared" si="23"/>
        <v>0</v>
      </c>
    </row>
    <row r="238" spans="1:10" ht="39.200000000000003" customHeight="1" x14ac:dyDescent="0.25">
      <c r="A238" s="1" t="s">
        <v>647</v>
      </c>
      <c r="B238" s="1" t="s">
        <v>25</v>
      </c>
      <c r="C238" s="1" t="s">
        <v>648</v>
      </c>
      <c r="D238" s="1" t="s">
        <v>649</v>
      </c>
      <c r="E238" s="1" t="s">
        <v>48</v>
      </c>
      <c r="F238" s="2">
        <v>10</v>
      </c>
      <c r="G238" s="3">
        <v>0</v>
      </c>
      <c r="H238" s="3"/>
      <c r="I238" s="2">
        <f t="shared" si="22"/>
        <v>0</v>
      </c>
      <c r="J238" s="2">
        <f t="shared" si="23"/>
        <v>0</v>
      </c>
    </row>
    <row r="239" spans="1:10" ht="49.9" customHeight="1" x14ac:dyDescent="0.25">
      <c r="A239" s="1" t="s">
        <v>650</v>
      </c>
      <c r="B239" s="1" t="s">
        <v>25</v>
      </c>
      <c r="C239" s="1" t="s">
        <v>651</v>
      </c>
      <c r="D239" s="1" t="s">
        <v>652</v>
      </c>
      <c r="E239" s="1" t="s">
        <v>48</v>
      </c>
      <c r="F239" s="2">
        <v>1</v>
      </c>
      <c r="G239" s="3">
        <v>0</v>
      </c>
      <c r="H239" s="3"/>
      <c r="I239" s="2">
        <f t="shared" si="22"/>
        <v>0</v>
      </c>
      <c r="J239" s="2">
        <f t="shared" si="23"/>
        <v>0</v>
      </c>
    </row>
    <row r="240" spans="1:10" ht="49.15" customHeight="1" x14ac:dyDescent="0.25">
      <c r="A240" s="1" t="s">
        <v>653</v>
      </c>
      <c r="B240" s="1" t="s">
        <v>25</v>
      </c>
      <c r="C240" s="1" t="s">
        <v>654</v>
      </c>
      <c r="D240" s="1" t="s">
        <v>655</v>
      </c>
      <c r="E240" s="1" t="s">
        <v>48</v>
      </c>
      <c r="F240" s="2">
        <v>2</v>
      </c>
      <c r="G240" s="3">
        <v>0</v>
      </c>
      <c r="H240" s="3"/>
      <c r="I240" s="2">
        <f t="shared" si="22"/>
        <v>0</v>
      </c>
      <c r="J240" s="2">
        <f t="shared" si="23"/>
        <v>0</v>
      </c>
    </row>
    <row r="241" spans="1:10" ht="110.25" customHeight="1" x14ac:dyDescent="0.25">
      <c r="A241" s="1" t="s">
        <v>656</v>
      </c>
      <c r="B241" s="1" t="s">
        <v>25</v>
      </c>
      <c r="C241" s="1" t="s">
        <v>657</v>
      </c>
      <c r="D241" s="1" t="s">
        <v>658</v>
      </c>
      <c r="E241" s="1" t="s">
        <v>48</v>
      </c>
      <c r="F241" s="2">
        <v>2</v>
      </c>
      <c r="G241" s="3">
        <v>0</v>
      </c>
      <c r="H241" s="3"/>
      <c r="I241" s="2">
        <f t="shared" si="22"/>
        <v>0</v>
      </c>
      <c r="J241" s="2">
        <f t="shared" si="23"/>
        <v>0</v>
      </c>
    </row>
    <row r="242" spans="1:10" x14ac:dyDescent="0.25">
      <c r="A242" s="1" t="s">
        <v>659</v>
      </c>
      <c r="B242" s="1"/>
      <c r="C242" s="1"/>
      <c r="D242" s="1" t="s">
        <v>660</v>
      </c>
    </row>
    <row r="243" spans="1:10" ht="61.7" customHeight="1" x14ac:dyDescent="0.25">
      <c r="A243" s="1" t="s">
        <v>661</v>
      </c>
      <c r="B243" s="1" t="s">
        <v>17</v>
      </c>
      <c r="C243" s="1" t="s">
        <v>662</v>
      </c>
      <c r="D243" s="1" t="s">
        <v>663</v>
      </c>
      <c r="E243" s="1" t="s">
        <v>150</v>
      </c>
      <c r="F243" s="2">
        <v>550</v>
      </c>
      <c r="G243" s="3">
        <v>0</v>
      </c>
      <c r="H243" s="3"/>
      <c r="I243" s="2">
        <f t="shared" ref="I243:I276" si="24">ROUND(G243*(1 + H243/100),2)</f>
        <v>0</v>
      </c>
      <c r="J243" s="2">
        <f t="shared" ref="J243:J276" si="25">ROUND(F243*I243,2)</f>
        <v>0</v>
      </c>
    </row>
    <row r="244" spans="1:10" ht="63" customHeight="1" x14ac:dyDescent="0.25">
      <c r="A244" s="1" t="s">
        <v>664</v>
      </c>
      <c r="B244" s="1" t="s">
        <v>17</v>
      </c>
      <c r="C244" s="1" t="s">
        <v>662</v>
      </c>
      <c r="D244" s="1" t="s">
        <v>665</v>
      </c>
      <c r="E244" s="1" t="s">
        <v>150</v>
      </c>
      <c r="F244" s="2">
        <v>1550</v>
      </c>
      <c r="G244" s="3">
        <v>0</v>
      </c>
      <c r="H244" s="3"/>
      <c r="I244" s="2">
        <f t="shared" si="24"/>
        <v>0</v>
      </c>
      <c r="J244" s="2">
        <f t="shared" si="25"/>
        <v>0</v>
      </c>
    </row>
    <row r="245" spans="1:10" ht="60.75" customHeight="1" x14ac:dyDescent="0.25">
      <c r="A245" s="1" t="s">
        <v>666</v>
      </c>
      <c r="B245" s="1" t="s">
        <v>17</v>
      </c>
      <c r="C245" s="1" t="s">
        <v>662</v>
      </c>
      <c r="D245" s="1" t="s">
        <v>667</v>
      </c>
      <c r="E245" s="1" t="s">
        <v>150</v>
      </c>
      <c r="F245" s="2">
        <v>450</v>
      </c>
      <c r="G245" s="3">
        <v>0</v>
      </c>
      <c r="H245" s="3"/>
      <c r="I245" s="2">
        <f t="shared" si="24"/>
        <v>0</v>
      </c>
      <c r="J245" s="2">
        <f t="shared" si="25"/>
        <v>0</v>
      </c>
    </row>
    <row r="246" spans="1:10" ht="64.349999999999994" customHeight="1" x14ac:dyDescent="0.25">
      <c r="A246" s="1" t="s">
        <v>668</v>
      </c>
      <c r="B246" s="1" t="s">
        <v>17</v>
      </c>
      <c r="C246" s="1" t="s">
        <v>662</v>
      </c>
      <c r="D246" s="1" t="s">
        <v>669</v>
      </c>
      <c r="E246" s="1" t="s">
        <v>150</v>
      </c>
      <c r="F246" s="2">
        <v>850</v>
      </c>
      <c r="G246" s="3">
        <v>0</v>
      </c>
      <c r="H246" s="3"/>
      <c r="I246" s="2">
        <f t="shared" si="24"/>
        <v>0</v>
      </c>
      <c r="J246" s="2">
        <f t="shared" si="25"/>
        <v>0</v>
      </c>
    </row>
    <row r="247" spans="1:10" ht="61.15" customHeight="1" x14ac:dyDescent="0.25">
      <c r="A247" s="1" t="s">
        <v>670</v>
      </c>
      <c r="B247" s="1" t="s">
        <v>17</v>
      </c>
      <c r="C247" s="1" t="s">
        <v>662</v>
      </c>
      <c r="D247" s="1" t="s">
        <v>671</v>
      </c>
      <c r="E247" s="1" t="s">
        <v>150</v>
      </c>
      <c r="F247" s="2">
        <v>450</v>
      </c>
      <c r="G247" s="3">
        <v>0</v>
      </c>
      <c r="H247" s="3"/>
      <c r="I247" s="2">
        <f t="shared" si="24"/>
        <v>0</v>
      </c>
      <c r="J247" s="2">
        <f t="shared" si="25"/>
        <v>0</v>
      </c>
    </row>
    <row r="248" spans="1:10" ht="62.1" customHeight="1" x14ac:dyDescent="0.25">
      <c r="A248" s="1" t="s">
        <v>672</v>
      </c>
      <c r="B248" s="1" t="s">
        <v>17</v>
      </c>
      <c r="C248" s="1" t="s">
        <v>662</v>
      </c>
      <c r="D248" s="1" t="s">
        <v>673</v>
      </c>
      <c r="E248" s="1" t="s">
        <v>150</v>
      </c>
      <c r="F248" s="2">
        <v>450</v>
      </c>
      <c r="G248" s="3">
        <v>0</v>
      </c>
      <c r="H248" s="3"/>
      <c r="I248" s="2">
        <f t="shared" si="24"/>
        <v>0</v>
      </c>
      <c r="J248" s="2">
        <f t="shared" si="25"/>
        <v>0</v>
      </c>
    </row>
    <row r="249" spans="1:10" ht="59.85" customHeight="1" x14ac:dyDescent="0.25">
      <c r="A249" s="1" t="s">
        <v>674</v>
      </c>
      <c r="B249" s="1" t="s">
        <v>17</v>
      </c>
      <c r="C249" s="1" t="s">
        <v>675</v>
      </c>
      <c r="D249" s="1" t="s">
        <v>676</v>
      </c>
      <c r="E249" s="1" t="s">
        <v>150</v>
      </c>
      <c r="F249" s="2">
        <v>182.4</v>
      </c>
      <c r="G249" s="3">
        <v>0</v>
      </c>
      <c r="H249" s="3"/>
      <c r="I249" s="2">
        <f t="shared" si="24"/>
        <v>0</v>
      </c>
      <c r="J249" s="2">
        <f t="shared" si="25"/>
        <v>0</v>
      </c>
    </row>
    <row r="250" spans="1:10" ht="62.1" customHeight="1" x14ac:dyDescent="0.25">
      <c r="A250" s="1" t="s">
        <v>677</v>
      </c>
      <c r="B250" s="1" t="s">
        <v>17</v>
      </c>
      <c r="C250" s="1" t="s">
        <v>675</v>
      </c>
      <c r="D250" s="1" t="s">
        <v>678</v>
      </c>
      <c r="E250" s="1" t="s">
        <v>150</v>
      </c>
      <c r="F250" s="2">
        <v>153.5</v>
      </c>
      <c r="G250" s="3">
        <v>0</v>
      </c>
      <c r="H250" s="3"/>
      <c r="I250" s="2">
        <f t="shared" si="24"/>
        <v>0</v>
      </c>
      <c r="J250" s="2">
        <f t="shared" si="25"/>
        <v>0</v>
      </c>
    </row>
    <row r="251" spans="1:10" ht="60.4" customHeight="1" x14ac:dyDescent="0.25">
      <c r="A251" s="1" t="s">
        <v>679</v>
      </c>
      <c r="B251" s="1" t="s">
        <v>17</v>
      </c>
      <c r="C251" s="1" t="s">
        <v>675</v>
      </c>
      <c r="D251" s="1" t="s">
        <v>680</v>
      </c>
      <c r="E251" s="1" t="s">
        <v>150</v>
      </c>
      <c r="F251" s="2">
        <v>24.1</v>
      </c>
      <c r="G251" s="3">
        <v>0</v>
      </c>
      <c r="H251" s="3"/>
      <c r="I251" s="2">
        <f t="shared" si="24"/>
        <v>0</v>
      </c>
      <c r="J251" s="2">
        <f t="shared" si="25"/>
        <v>0</v>
      </c>
    </row>
    <row r="252" spans="1:10" ht="60.4" customHeight="1" x14ac:dyDescent="0.25">
      <c r="A252" s="1" t="s">
        <v>681</v>
      </c>
      <c r="B252" s="1" t="s">
        <v>17</v>
      </c>
      <c r="C252" s="1" t="s">
        <v>675</v>
      </c>
      <c r="D252" s="1" t="s">
        <v>682</v>
      </c>
      <c r="E252" s="1" t="s">
        <v>150</v>
      </c>
      <c r="F252" s="2">
        <v>24.8</v>
      </c>
      <c r="G252" s="3">
        <v>0</v>
      </c>
      <c r="H252" s="3"/>
      <c r="I252" s="2">
        <f t="shared" si="24"/>
        <v>0</v>
      </c>
      <c r="J252" s="2">
        <f t="shared" si="25"/>
        <v>0</v>
      </c>
    </row>
    <row r="253" spans="1:10" ht="63.4" customHeight="1" x14ac:dyDescent="0.25">
      <c r="A253" s="1" t="s">
        <v>683</v>
      </c>
      <c r="B253" s="1" t="s">
        <v>17</v>
      </c>
      <c r="C253" s="1" t="s">
        <v>675</v>
      </c>
      <c r="D253" s="1" t="s">
        <v>684</v>
      </c>
      <c r="E253" s="1" t="s">
        <v>150</v>
      </c>
      <c r="F253" s="2">
        <v>104.6</v>
      </c>
      <c r="G253" s="3">
        <v>0</v>
      </c>
      <c r="H253" s="3"/>
      <c r="I253" s="2">
        <f t="shared" si="24"/>
        <v>0</v>
      </c>
      <c r="J253" s="2">
        <f t="shared" si="25"/>
        <v>0</v>
      </c>
    </row>
    <row r="254" spans="1:10" ht="62.1" customHeight="1" x14ac:dyDescent="0.25">
      <c r="A254" s="1" t="s">
        <v>685</v>
      </c>
      <c r="B254" s="1" t="s">
        <v>17</v>
      </c>
      <c r="C254" s="1" t="s">
        <v>686</v>
      </c>
      <c r="D254" s="1" t="s">
        <v>687</v>
      </c>
      <c r="E254" s="1" t="s">
        <v>150</v>
      </c>
      <c r="F254" s="2">
        <v>769.5</v>
      </c>
      <c r="G254" s="3">
        <v>0</v>
      </c>
      <c r="H254" s="3"/>
      <c r="I254" s="2">
        <f t="shared" si="24"/>
        <v>0</v>
      </c>
      <c r="J254" s="2">
        <f t="shared" si="25"/>
        <v>0</v>
      </c>
    </row>
    <row r="255" spans="1:10" ht="63" customHeight="1" x14ac:dyDescent="0.25">
      <c r="A255" s="1" t="s">
        <v>688</v>
      </c>
      <c r="B255" s="1" t="s">
        <v>17</v>
      </c>
      <c r="C255" s="1" t="s">
        <v>686</v>
      </c>
      <c r="D255" s="1" t="s">
        <v>689</v>
      </c>
      <c r="E255" s="1" t="s">
        <v>150</v>
      </c>
      <c r="F255" s="2">
        <v>575.1</v>
      </c>
      <c r="G255" s="3">
        <v>0</v>
      </c>
      <c r="H255" s="3"/>
      <c r="I255" s="2">
        <f t="shared" si="24"/>
        <v>0</v>
      </c>
      <c r="J255" s="2">
        <f t="shared" si="25"/>
        <v>0</v>
      </c>
    </row>
    <row r="256" spans="1:10" ht="61.15" customHeight="1" x14ac:dyDescent="0.25">
      <c r="A256" s="1" t="s">
        <v>690</v>
      </c>
      <c r="B256" s="1" t="s">
        <v>17</v>
      </c>
      <c r="C256" s="1" t="s">
        <v>686</v>
      </c>
      <c r="D256" s="1" t="s">
        <v>691</v>
      </c>
      <c r="E256" s="1" t="s">
        <v>150</v>
      </c>
      <c r="F256" s="2">
        <v>109.9</v>
      </c>
      <c r="G256" s="3">
        <v>0</v>
      </c>
      <c r="H256" s="3"/>
      <c r="I256" s="2">
        <f t="shared" si="24"/>
        <v>0</v>
      </c>
      <c r="J256" s="2">
        <f t="shared" si="25"/>
        <v>0</v>
      </c>
    </row>
    <row r="257" spans="1:10" ht="64.349999999999994" customHeight="1" x14ac:dyDescent="0.25">
      <c r="A257" s="1" t="s">
        <v>692</v>
      </c>
      <c r="B257" s="1" t="s">
        <v>17</v>
      </c>
      <c r="C257" s="1" t="s">
        <v>686</v>
      </c>
      <c r="D257" s="1" t="s">
        <v>693</v>
      </c>
      <c r="E257" s="1" t="s">
        <v>150</v>
      </c>
      <c r="F257" s="2">
        <v>184.7</v>
      </c>
      <c r="G257" s="3">
        <v>0</v>
      </c>
      <c r="H257" s="3"/>
      <c r="I257" s="2">
        <f t="shared" si="24"/>
        <v>0</v>
      </c>
      <c r="J257" s="2">
        <f t="shared" si="25"/>
        <v>0</v>
      </c>
    </row>
    <row r="258" spans="1:10" ht="62.1" customHeight="1" x14ac:dyDescent="0.25">
      <c r="A258" s="1" t="s">
        <v>694</v>
      </c>
      <c r="B258" s="1" t="s">
        <v>17</v>
      </c>
      <c r="C258" s="1" t="s">
        <v>686</v>
      </c>
      <c r="D258" s="1" t="s">
        <v>695</v>
      </c>
      <c r="E258" s="1" t="s">
        <v>150</v>
      </c>
      <c r="F258" s="2">
        <v>141.19999999999999</v>
      </c>
      <c r="G258" s="3">
        <v>0</v>
      </c>
      <c r="H258" s="3"/>
      <c r="I258" s="2">
        <f t="shared" si="24"/>
        <v>0</v>
      </c>
      <c r="J258" s="2">
        <f t="shared" si="25"/>
        <v>0</v>
      </c>
    </row>
    <row r="259" spans="1:10" ht="60.75" customHeight="1" x14ac:dyDescent="0.25">
      <c r="A259" s="1" t="s">
        <v>696</v>
      </c>
      <c r="B259" s="1" t="s">
        <v>17</v>
      </c>
      <c r="C259" s="1" t="s">
        <v>697</v>
      </c>
      <c r="D259" s="1" t="s">
        <v>698</v>
      </c>
      <c r="E259" s="1" t="s">
        <v>150</v>
      </c>
      <c r="F259" s="2">
        <v>25</v>
      </c>
      <c r="G259" s="3">
        <v>0</v>
      </c>
      <c r="H259" s="3"/>
      <c r="I259" s="2">
        <f t="shared" si="24"/>
        <v>0</v>
      </c>
      <c r="J259" s="2">
        <f t="shared" si="25"/>
        <v>0</v>
      </c>
    </row>
    <row r="260" spans="1:10" ht="60.4" customHeight="1" x14ac:dyDescent="0.25">
      <c r="A260" s="1" t="s">
        <v>699</v>
      </c>
      <c r="B260" s="1" t="s">
        <v>17</v>
      </c>
      <c r="C260" s="1" t="s">
        <v>697</v>
      </c>
      <c r="D260" s="1" t="s">
        <v>700</v>
      </c>
      <c r="E260" s="1" t="s">
        <v>150</v>
      </c>
      <c r="F260" s="2">
        <v>25</v>
      </c>
      <c r="G260" s="3">
        <v>0</v>
      </c>
      <c r="H260" s="3"/>
      <c r="I260" s="2">
        <f t="shared" si="24"/>
        <v>0</v>
      </c>
      <c r="J260" s="2">
        <f t="shared" si="25"/>
        <v>0</v>
      </c>
    </row>
    <row r="261" spans="1:10" ht="63.95" customHeight="1" x14ac:dyDescent="0.25">
      <c r="A261" s="1" t="s">
        <v>701</v>
      </c>
      <c r="B261" s="1" t="s">
        <v>17</v>
      </c>
      <c r="C261" s="1" t="s">
        <v>697</v>
      </c>
      <c r="D261" s="1" t="s">
        <v>702</v>
      </c>
      <c r="E261" s="1" t="s">
        <v>150</v>
      </c>
      <c r="F261" s="2">
        <v>25</v>
      </c>
      <c r="G261" s="3">
        <v>0</v>
      </c>
      <c r="H261" s="3"/>
      <c r="I261" s="2">
        <f t="shared" si="24"/>
        <v>0</v>
      </c>
      <c r="J261" s="2">
        <f t="shared" si="25"/>
        <v>0</v>
      </c>
    </row>
    <row r="262" spans="1:10" ht="61.7" customHeight="1" x14ac:dyDescent="0.25">
      <c r="A262" s="1" t="s">
        <v>703</v>
      </c>
      <c r="B262" s="1" t="s">
        <v>17</v>
      </c>
      <c r="C262" s="1" t="s">
        <v>697</v>
      </c>
      <c r="D262" s="1" t="s">
        <v>704</v>
      </c>
      <c r="E262" s="1" t="s">
        <v>150</v>
      </c>
      <c r="F262" s="2">
        <v>25</v>
      </c>
      <c r="G262" s="3">
        <v>0</v>
      </c>
      <c r="H262" s="3"/>
      <c r="I262" s="2">
        <f t="shared" si="24"/>
        <v>0</v>
      </c>
      <c r="J262" s="2">
        <f t="shared" si="25"/>
        <v>0</v>
      </c>
    </row>
    <row r="263" spans="1:10" ht="60.75" customHeight="1" x14ac:dyDescent="0.25">
      <c r="A263" s="1" t="s">
        <v>705</v>
      </c>
      <c r="B263" s="1" t="s">
        <v>17</v>
      </c>
      <c r="C263" s="1" t="s">
        <v>706</v>
      </c>
      <c r="D263" s="1" t="s">
        <v>707</v>
      </c>
      <c r="E263" s="1" t="s">
        <v>150</v>
      </c>
      <c r="F263" s="2">
        <v>48.1</v>
      </c>
      <c r="G263" s="3">
        <v>0</v>
      </c>
      <c r="H263" s="3"/>
      <c r="I263" s="2">
        <f t="shared" si="24"/>
        <v>0</v>
      </c>
      <c r="J263" s="2">
        <f t="shared" si="25"/>
        <v>0</v>
      </c>
    </row>
    <row r="264" spans="1:10" ht="63.4" customHeight="1" x14ac:dyDescent="0.25">
      <c r="A264" s="1" t="s">
        <v>708</v>
      </c>
      <c r="B264" s="1" t="s">
        <v>17</v>
      </c>
      <c r="C264" s="1" t="s">
        <v>706</v>
      </c>
      <c r="D264" s="1" t="s">
        <v>709</v>
      </c>
      <c r="E264" s="1" t="s">
        <v>150</v>
      </c>
      <c r="F264" s="2">
        <v>31.4</v>
      </c>
      <c r="G264" s="3">
        <v>0</v>
      </c>
      <c r="H264" s="3"/>
      <c r="I264" s="2">
        <f t="shared" si="24"/>
        <v>0</v>
      </c>
      <c r="J264" s="2">
        <f t="shared" si="25"/>
        <v>0</v>
      </c>
    </row>
    <row r="265" spans="1:10" ht="62.1" customHeight="1" x14ac:dyDescent="0.25">
      <c r="A265" s="1" t="s">
        <v>710</v>
      </c>
      <c r="B265" s="1" t="s">
        <v>17</v>
      </c>
      <c r="C265" s="1" t="s">
        <v>706</v>
      </c>
      <c r="D265" s="1" t="s">
        <v>711</v>
      </c>
      <c r="E265" s="1" t="s">
        <v>150</v>
      </c>
      <c r="F265" s="2">
        <v>48.1</v>
      </c>
      <c r="G265" s="3">
        <v>0</v>
      </c>
      <c r="H265" s="3"/>
      <c r="I265" s="2">
        <f t="shared" si="24"/>
        <v>0</v>
      </c>
      <c r="J265" s="2">
        <f t="shared" si="25"/>
        <v>0</v>
      </c>
    </row>
    <row r="266" spans="1:10" ht="77.45" customHeight="1" x14ac:dyDescent="0.25">
      <c r="A266" s="1" t="s">
        <v>712</v>
      </c>
      <c r="B266" s="1" t="s">
        <v>17</v>
      </c>
      <c r="C266" s="1" t="s">
        <v>713</v>
      </c>
      <c r="D266" s="1" t="s">
        <v>714</v>
      </c>
      <c r="E266" s="1" t="s">
        <v>150</v>
      </c>
      <c r="F266" s="2">
        <v>35</v>
      </c>
      <c r="G266" s="3">
        <v>0</v>
      </c>
      <c r="H266" s="3"/>
      <c r="I266" s="2">
        <f t="shared" si="24"/>
        <v>0</v>
      </c>
      <c r="J266" s="2">
        <f t="shared" si="25"/>
        <v>0</v>
      </c>
    </row>
    <row r="267" spans="1:10" ht="76.900000000000006" customHeight="1" x14ac:dyDescent="0.25">
      <c r="A267" s="1" t="s">
        <v>715</v>
      </c>
      <c r="B267" s="1" t="s">
        <v>17</v>
      </c>
      <c r="C267" s="1" t="s">
        <v>716</v>
      </c>
      <c r="D267" s="1" t="s">
        <v>717</v>
      </c>
      <c r="E267" s="1" t="s">
        <v>150</v>
      </c>
      <c r="F267" s="2">
        <v>35</v>
      </c>
      <c r="G267" s="3">
        <v>0</v>
      </c>
      <c r="H267" s="3"/>
      <c r="I267" s="2">
        <f t="shared" si="24"/>
        <v>0</v>
      </c>
      <c r="J267" s="2">
        <f t="shared" si="25"/>
        <v>0</v>
      </c>
    </row>
    <row r="268" spans="1:10" ht="75.2" customHeight="1" x14ac:dyDescent="0.25">
      <c r="A268" s="1" t="s">
        <v>718</v>
      </c>
      <c r="B268" s="1" t="s">
        <v>17</v>
      </c>
      <c r="C268" s="1" t="s">
        <v>716</v>
      </c>
      <c r="D268" s="1" t="s">
        <v>719</v>
      </c>
      <c r="E268" s="1" t="s">
        <v>150</v>
      </c>
      <c r="F268" s="2">
        <v>35</v>
      </c>
      <c r="G268" s="3">
        <v>0</v>
      </c>
      <c r="H268" s="3"/>
      <c r="I268" s="2">
        <f t="shared" si="24"/>
        <v>0</v>
      </c>
      <c r="J268" s="2">
        <f t="shared" si="25"/>
        <v>0</v>
      </c>
    </row>
    <row r="269" spans="1:10" ht="74.650000000000006" customHeight="1" x14ac:dyDescent="0.25">
      <c r="A269" s="1" t="s">
        <v>720</v>
      </c>
      <c r="B269" s="1" t="s">
        <v>17</v>
      </c>
      <c r="C269" s="1" t="s">
        <v>716</v>
      </c>
      <c r="D269" s="1" t="s">
        <v>721</v>
      </c>
      <c r="E269" s="1" t="s">
        <v>150</v>
      </c>
      <c r="F269" s="2">
        <v>35</v>
      </c>
      <c r="G269" s="3">
        <v>0</v>
      </c>
      <c r="H269" s="3"/>
      <c r="I269" s="2">
        <f t="shared" si="24"/>
        <v>0</v>
      </c>
      <c r="J269" s="2">
        <f t="shared" si="25"/>
        <v>0</v>
      </c>
    </row>
    <row r="270" spans="1:10" ht="76.150000000000006" customHeight="1" x14ac:dyDescent="0.25">
      <c r="A270" s="1" t="s">
        <v>722</v>
      </c>
      <c r="B270" s="1" t="s">
        <v>17</v>
      </c>
      <c r="C270" s="1" t="s">
        <v>716</v>
      </c>
      <c r="D270" s="1" t="s">
        <v>723</v>
      </c>
      <c r="E270" s="1" t="s">
        <v>150</v>
      </c>
      <c r="F270" s="2">
        <v>35</v>
      </c>
      <c r="G270" s="3">
        <v>0</v>
      </c>
      <c r="H270" s="3"/>
      <c r="I270" s="2">
        <f t="shared" si="24"/>
        <v>0</v>
      </c>
      <c r="J270" s="2">
        <f t="shared" si="25"/>
        <v>0</v>
      </c>
    </row>
    <row r="271" spans="1:10" ht="62.65" customHeight="1" x14ac:dyDescent="0.25">
      <c r="A271" s="1" t="s">
        <v>724</v>
      </c>
      <c r="B271" s="1" t="s">
        <v>17</v>
      </c>
      <c r="C271" s="1" t="s">
        <v>725</v>
      </c>
      <c r="D271" s="1" t="s">
        <v>726</v>
      </c>
      <c r="E271" s="1" t="s">
        <v>150</v>
      </c>
      <c r="F271" s="2">
        <v>100</v>
      </c>
      <c r="G271" s="3">
        <v>0</v>
      </c>
      <c r="H271" s="3"/>
      <c r="I271" s="2">
        <f t="shared" si="24"/>
        <v>0</v>
      </c>
      <c r="J271" s="2">
        <f t="shared" si="25"/>
        <v>0</v>
      </c>
    </row>
    <row r="272" spans="1:10" ht="63.4" customHeight="1" x14ac:dyDescent="0.25">
      <c r="A272" s="1" t="s">
        <v>727</v>
      </c>
      <c r="B272" s="1" t="s">
        <v>17</v>
      </c>
      <c r="C272" s="1" t="s">
        <v>725</v>
      </c>
      <c r="D272" s="1" t="s">
        <v>728</v>
      </c>
      <c r="E272" s="1" t="s">
        <v>150</v>
      </c>
      <c r="F272" s="2">
        <v>200</v>
      </c>
      <c r="G272" s="3">
        <v>0</v>
      </c>
      <c r="H272" s="3"/>
      <c r="I272" s="2">
        <f t="shared" si="24"/>
        <v>0</v>
      </c>
      <c r="J272" s="2">
        <f t="shared" si="25"/>
        <v>0</v>
      </c>
    </row>
    <row r="273" spans="1:10" ht="61.7" customHeight="1" x14ac:dyDescent="0.25">
      <c r="A273" s="1" t="s">
        <v>729</v>
      </c>
      <c r="B273" s="1" t="s">
        <v>17</v>
      </c>
      <c r="C273" s="1" t="s">
        <v>725</v>
      </c>
      <c r="D273" s="1" t="s">
        <v>730</v>
      </c>
      <c r="E273" s="1" t="s">
        <v>150</v>
      </c>
      <c r="F273" s="2">
        <v>100</v>
      </c>
      <c r="G273" s="3">
        <v>0</v>
      </c>
      <c r="H273" s="3"/>
      <c r="I273" s="2">
        <f t="shared" si="24"/>
        <v>0</v>
      </c>
      <c r="J273" s="2">
        <f t="shared" si="25"/>
        <v>0</v>
      </c>
    </row>
    <row r="274" spans="1:10" ht="61.7" customHeight="1" x14ac:dyDescent="0.25">
      <c r="A274" s="1" t="s">
        <v>731</v>
      </c>
      <c r="B274" s="1" t="s">
        <v>17</v>
      </c>
      <c r="C274" s="1" t="s">
        <v>725</v>
      </c>
      <c r="D274" s="1" t="s">
        <v>732</v>
      </c>
      <c r="E274" s="1" t="s">
        <v>150</v>
      </c>
      <c r="F274" s="2">
        <v>100</v>
      </c>
      <c r="G274" s="3">
        <v>0</v>
      </c>
      <c r="H274" s="3"/>
      <c r="I274" s="2">
        <f t="shared" si="24"/>
        <v>0</v>
      </c>
      <c r="J274" s="2">
        <f t="shared" si="25"/>
        <v>0</v>
      </c>
    </row>
    <row r="275" spans="1:10" ht="64.900000000000006" customHeight="1" x14ac:dyDescent="0.25">
      <c r="A275" s="1" t="s">
        <v>733</v>
      </c>
      <c r="B275" s="1" t="s">
        <v>17</v>
      </c>
      <c r="C275" s="1" t="s">
        <v>725</v>
      </c>
      <c r="D275" s="1" t="s">
        <v>734</v>
      </c>
      <c r="E275" s="1" t="s">
        <v>150</v>
      </c>
      <c r="F275" s="2">
        <v>100</v>
      </c>
      <c r="G275" s="3">
        <v>0</v>
      </c>
      <c r="H275" s="3"/>
      <c r="I275" s="2">
        <f t="shared" si="24"/>
        <v>0</v>
      </c>
      <c r="J275" s="2">
        <f t="shared" si="25"/>
        <v>0</v>
      </c>
    </row>
    <row r="276" spans="1:10" ht="62.65" customHeight="1" x14ac:dyDescent="0.25">
      <c r="A276" s="1" t="s">
        <v>735</v>
      </c>
      <c r="B276" s="1" t="s">
        <v>17</v>
      </c>
      <c r="C276" s="1" t="s">
        <v>725</v>
      </c>
      <c r="D276" s="1" t="s">
        <v>736</v>
      </c>
      <c r="E276" s="1" t="s">
        <v>150</v>
      </c>
      <c r="F276" s="2">
        <v>100</v>
      </c>
      <c r="G276" s="3">
        <v>0</v>
      </c>
      <c r="H276" s="3"/>
      <c r="I276" s="2">
        <f t="shared" si="24"/>
        <v>0</v>
      </c>
      <c r="J276" s="2">
        <f t="shared" si="25"/>
        <v>0</v>
      </c>
    </row>
    <row r="277" spans="1:10" x14ac:dyDescent="0.25">
      <c r="A277" s="1" t="s">
        <v>737</v>
      </c>
      <c r="B277" s="1"/>
      <c r="C277" s="1"/>
      <c r="D277" s="1" t="s">
        <v>738</v>
      </c>
    </row>
    <row r="278" spans="1:10" ht="41.45" customHeight="1" x14ac:dyDescent="0.25">
      <c r="A278" s="1" t="s">
        <v>739</v>
      </c>
      <c r="B278" s="1" t="s">
        <v>17</v>
      </c>
      <c r="C278" s="1" t="s">
        <v>740</v>
      </c>
      <c r="D278" s="1" t="s">
        <v>741</v>
      </c>
      <c r="E278" s="1" t="s">
        <v>48</v>
      </c>
      <c r="F278" s="2">
        <v>2</v>
      </c>
      <c r="G278" s="3">
        <v>0</v>
      </c>
      <c r="H278" s="3"/>
      <c r="I278" s="2">
        <f t="shared" ref="I278:I291" si="26">ROUND(G278*(1 + H278/100),2)</f>
        <v>0</v>
      </c>
      <c r="J278" s="2">
        <f t="shared" ref="J278:J291" si="27">ROUND(F278*I278,2)</f>
        <v>0</v>
      </c>
    </row>
    <row r="279" spans="1:10" ht="41.45" customHeight="1" x14ac:dyDescent="0.25">
      <c r="A279" s="1" t="s">
        <v>742</v>
      </c>
      <c r="B279" s="1" t="s">
        <v>17</v>
      </c>
      <c r="C279" s="1" t="s">
        <v>743</v>
      </c>
      <c r="D279" s="1" t="s">
        <v>744</v>
      </c>
      <c r="E279" s="1" t="s">
        <v>48</v>
      </c>
      <c r="F279" s="2">
        <v>2</v>
      </c>
      <c r="G279" s="3">
        <v>0</v>
      </c>
      <c r="H279" s="3"/>
      <c r="I279" s="2">
        <f t="shared" si="26"/>
        <v>0</v>
      </c>
      <c r="J279" s="2">
        <f t="shared" si="27"/>
        <v>0</v>
      </c>
    </row>
    <row r="280" spans="1:10" ht="41.85" customHeight="1" x14ac:dyDescent="0.25">
      <c r="A280" s="1" t="s">
        <v>745</v>
      </c>
      <c r="B280" s="1" t="s">
        <v>17</v>
      </c>
      <c r="C280" s="1" t="s">
        <v>746</v>
      </c>
      <c r="D280" s="1" t="s">
        <v>747</v>
      </c>
      <c r="E280" s="1" t="s">
        <v>48</v>
      </c>
      <c r="F280" s="2">
        <v>39</v>
      </c>
      <c r="G280" s="3">
        <v>0</v>
      </c>
      <c r="H280" s="3"/>
      <c r="I280" s="2">
        <f t="shared" si="26"/>
        <v>0</v>
      </c>
      <c r="J280" s="2">
        <f t="shared" si="27"/>
        <v>0</v>
      </c>
    </row>
    <row r="281" spans="1:10" ht="41.85" customHeight="1" x14ac:dyDescent="0.25">
      <c r="A281" s="1" t="s">
        <v>748</v>
      </c>
      <c r="B281" s="1" t="s">
        <v>17</v>
      </c>
      <c r="C281" s="1" t="s">
        <v>749</v>
      </c>
      <c r="D281" s="1" t="s">
        <v>750</v>
      </c>
      <c r="E281" s="1" t="s">
        <v>48</v>
      </c>
      <c r="F281" s="2">
        <v>3</v>
      </c>
      <c r="G281" s="3">
        <v>0</v>
      </c>
      <c r="H281" s="3"/>
      <c r="I281" s="2">
        <f t="shared" si="26"/>
        <v>0</v>
      </c>
      <c r="J281" s="2">
        <f t="shared" si="27"/>
        <v>0</v>
      </c>
    </row>
    <row r="282" spans="1:10" ht="41.85" customHeight="1" x14ac:dyDescent="0.25">
      <c r="A282" s="1" t="s">
        <v>751</v>
      </c>
      <c r="B282" s="1" t="s">
        <v>17</v>
      </c>
      <c r="C282" s="1" t="s">
        <v>752</v>
      </c>
      <c r="D282" s="1" t="s">
        <v>753</v>
      </c>
      <c r="E282" s="1" t="s">
        <v>48</v>
      </c>
      <c r="F282" s="2">
        <v>2</v>
      </c>
      <c r="G282" s="3">
        <v>0</v>
      </c>
      <c r="H282" s="3"/>
      <c r="I282" s="2">
        <f t="shared" si="26"/>
        <v>0</v>
      </c>
      <c r="J282" s="2">
        <f t="shared" si="27"/>
        <v>0</v>
      </c>
    </row>
    <row r="283" spans="1:10" ht="45" customHeight="1" x14ac:dyDescent="0.25">
      <c r="A283" s="1" t="s">
        <v>754</v>
      </c>
      <c r="B283" s="1" t="s">
        <v>17</v>
      </c>
      <c r="C283" s="1" t="s">
        <v>755</v>
      </c>
      <c r="D283" s="1" t="s">
        <v>756</v>
      </c>
      <c r="E283" s="1" t="s">
        <v>48</v>
      </c>
      <c r="F283" s="2">
        <v>2</v>
      </c>
      <c r="G283" s="3">
        <v>0</v>
      </c>
      <c r="H283" s="3"/>
      <c r="I283" s="2">
        <f t="shared" si="26"/>
        <v>0</v>
      </c>
      <c r="J283" s="2">
        <f t="shared" si="27"/>
        <v>0</v>
      </c>
    </row>
    <row r="284" spans="1:10" ht="41.85" customHeight="1" x14ac:dyDescent="0.25">
      <c r="A284" s="1" t="s">
        <v>757</v>
      </c>
      <c r="B284" s="1" t="s">
        <v>17</v>
      </c>
      <c r="C284" s="1" t="s">
        <v>746</v>
      </c>
      <c r="D284" s="1" t="s">
        <v>758</v>
      </c>
      <c r="E284" s="1" t="s">
        <v>48</v>
      </c>
      <c r="F284" s="2">
        <v>3</v>
      </c>
      <c r="G284" s="3">
        <v>0</v>
      </c>
      <c r="H284" s="3"/>
      <c r="I284" s="2">
        <f t="shared" si="26"/>
        <v>0</v>
      </c>
      <c r="J284" s="2">
        <f t="shared" si="27"/>
        <v>0</v>
      </c>
    </row>
    <row r="285" spans="1:10" ht="40.15" customHeight="1" x14ac:dyDescent="0.25">
      <c r="A285" s="1" t="s">
        <v>759</v>
      </c>
      <c r="B285" s="1" t="s">
        <v>25</v>
      </c>
      <c r="C285" s="1" t="s">
        <v>760</v>
      </c>
      <c r="D285" s="1" t="s">
        <v>761</v>
      </c>
      <c r="E285" s="1" t="s">
        <v>48</v>
      </c>
      <c r="F285" s="2">
        <v>4</v>
      </c>
      <c r="G285" s="3">
        <v>0</v>
      </c>
      <c r="H285" s="3"/>
      <c r="I285" s="2">
        <f t="shared" si="26"/>
        <v>0</v>
      </c>
      <c r="J285" s="2">
        <f t="shared" si="27"/>
        <v>0</v>
      </c>
    </row>
    <row r="286" spans="1:10" ht="45.95" customHeight="1" x14ac:dyDescent="0.25">
      <c r="A286" s="1" t="s">
        <v>762</v>
      </c>
      <c r="B286" s="1" t="s">
        <v>25</v>
      </c>
      <c r="C286" s="1" t="s">
        <v>763</v>
      </c>
      <c r="D286" s="1" t="s">
        <v>764</v>
      </c>
      <c r="E286" s="1" t="s">
        <v>48</v>
      </c>
      <c r="F286" s="2">
        <v>14</v>
      </c>
      <c r="G286" s="3">
        <v>0</v>
      </c>
      <c r="H286" s="3"/>
      <c r="I286" s="2">
        <f t="shared" si="26"/>
        <v>0</v>
      </c>
      <c r="J286" s="2">
        <f t="shared" si="27"/>
        <v>0</v>
      </c>
    </row>
    <row r="287" spans="1:10" ht="51.75" customHeight="1" x14ac:dyDescent="0.25">
      <c r="A287" s="1" t="s">
        <v>765</v>
      </c>
      <c r="B287" s="1" t="s">
        <v>25</v>
      </c>
      <c r="C287" s="1" t="s">
        <v>766</v>
      </c>
      <c r="D287" s="1" t="s">
        <v>767</v>
      </c>
      <c r="E287" s="1" t="s">
        <v>48</v>
      </c>
      <c r="F287" s="2">
        <v>2</v>
      </c>
      <c r="G287" s="3">
        <v>0</v>
      </c>
      <c r="H287" s="3"/>
      <c r="I287" s="2">
        <f t="shared" si="26"/>
        <v>0</v>
      </c>
      <c r="J287" s="2">
        <f t="shared" si="27"/>
        <v>0</v>
      </c>
    </row>
    <row r="288" spans="1:10" ht="41.85" customHeight="1" x14ac:dyDescent="0.25">
      <c r="A288" s="1" t="s">
        <v>768</v>
      </c>
      <c r="B288" s="1" t="s">
        <v>17</v>
      </c>
      <c r="C288" s="1" t="s">
        <v>769</v>
      </c>
      <c r="D288" s="1" t="s">
        <v>770</v>
      </c>
      <c r="E288" s="1" t="s">
        <v>48</v>
      </c>
      <c r="F288" s="2">
        <v>2</v>
      </c>
      <c r="G288" s="3">
        <v>0</v>
      </c>
      <c r="H288" s="3"/>
      <c r="I288" s="2">
        <f t="shared" si="26"/>
        <v>0</v>
      </c>
      <c r="J288" s="2">
        <f t="shared" si="27"/>
        <v>0</v>
      </c>
    </row>
    <row r="289" spans="1:10" ht="40.5" customHeight="1" x14ac:dyDescent="0.25">
      <c r="A289" s="1" t="s">
        <v>771</v>
      </c>
      <c r="B289" s="1" t="s">
        <v>17</v>
      </c>
      <c r="C289" s="1" t="s">
        <v>772</v>
      </c>
      <c r="D289" s="1" t="s">
        <v>773</v>
      </c>
      <c r="E289" s="1" t="s">
        <v>48</v>
      </c>
      <c r="F289" s="2">
        <v>1</v>
      </c>
      <c r="G289" s="3">
        <v>0</v>
      </c>
      <c r="H289" s="3"/>
      <c r="I289" s="2">
        <f t="shared" si="26"/>
        <v>0</v>
      </c>
      <c r="J289" s="2">
        <f t="shared" si="27"/>
        <v>0</v>
      </c>
    </row>
    <row r="290" spans="1:10" ht="44.65" customHeight="1" x14ac:dyDescent="0.25">
      <c r="A290" s="1" t="s">
        <v>774</v>
      </c>
      <c r="B290" s="1" t="s">
        <v>17</v>
      </c>
      <c r="C290" s="1" t="s">
        <v>775</v>
      </c>
      <c r="D290" s="1" t="s">
        <v>776</v>
      </c>
      <c r="E290" s="1" t="s">
        <v>48</v>
      </c>
      <c r="F290" s="2">
        <v>3</v>
      </c>
      <c r="G290" s="3">
        <v>0</v>
      </c>
      <c r="H290" s="3"/>
      <c r="I290" s="2">
        <f t="shared" si="26"/>
        <v>0</v>
      </c>
      <c r="J290" s="2">
        <f t="shared" si="27"/>
        <v>0</v>
      </c>
    </row>
    <row r="291" spans="1:10" ht="27" customHeight="1" x14ac:dyDescent="0.25">
      <c r="A291" s="1" t="s">
        <v>777</v>
      </c>
      <c r="B291" s="1" t="s">
        <v>25</v>
      </c>
      <c r="C291" s="1" t="s">
        <v>778</v>
      </c>
      <c r="D291" s="1" t="s">
        <v>779</v>
      </c>
      <c r="E291" s="1" t="s">
        <v>48</v>
      </c>
      <c r="F291" s="2">
        <v>2</v>
      </c>
      <c r="G291" s="3">
        <v>0</v>
      </c>
      <c r="H291" s="3"/>
      <c r="I291" s="2">
        <f t="shared" si="26"/>
        <v>0</v>
      </c>
      <c r="J291" s="2">
        <f t="shared" si="27"/>
        <v>0</v>
      </c>
    </row>
    <row r="292" spans="1:10" x14ac:dyDescent="0.25">
      <c r="A292" s="1" t="s">
        <v>780</v>
      </c>
      <c r="B292" s="1"/>
      <c r="C292" s="1"/>
      <c r="D292" s="1" t="s">
        <v>781</v>
      </c>
    </row>
    <row r="293" spans="1:10" ht="48.6" customHeight="1" x14ac:dyDescent="0.25">
      <c r="A293" s="1" t="s">
        <v>782</v>
      </c>
      <c r="B293" s="1" t="s">
        <v>17</v>
      </c>
      <c r="C293" s="1" t="s">
        <v>783</v>
      </c>
      <c r="D293" s="1" t="s">
        <v>784</v>
      </c>
      <c r="E293" s="1" t="s">
        <v>48</v>
      </c>
      <c r="F293" s="2">
        <v>8</v>
      </c>
      <c r="G293" s="3">
        <v>0</v>
      </c>
      <c r="H293" s="3"/>
      <c r="I293" s="2">
        <f t="shared" ref="I293:I308" si="28">ROUND(G293*(1 + H293/100),2)</f>
        <v>0</v>
      </c>
      <c r="J293" s="2">
        <f t="shared" ref="J293:J308" si="29">ROUND(F293*I293,2)</f>
        <v>0</v>
      </c>
    </row>
    <row r="294" spans="1:10" ht="48.2" customHeight="1" x14ac:dyDescent="0.25">
      <c r="A294" s="1" t="s">
        <v>785</v>
      </c>
      <c r="B294" s="1" t="s">
        <v>17</v>
      </c>
      <c r="C294" s="1" t="s">
        <v>786</v>
      </c>
      <c r="D294" s="1" t="s">
        <v>787</v>
      </c>
      <c r="E294" s="1" t="s">
        <v>48</v>
      </c>
      <c r="F294" s="2">
        <v>19</v>
      </c>
      <c r="G294" s="3">
        <v>0</v>
      </c>
      <c r="H294" s="3"/>
      <c r="I294" s="2">
        <f t="shared" si="28"/>
        <v>0</v>
      </c>
      <c r="J294" s="2">
        <f t="shared" si="29"/>
        <v>0</v>
      </c>
    </row>
    <row r="295" spans="1:10" ht="59.45" customHeight="1" x14ac:dyDescent="0.25">
      <c r="A295" s="1" t="s">
        <v>788</v>
      </c>
      <c r="B295" s="1" t="s">
        <v>17</v>
      </c>
      <c r="C295" s="1" t="s">
        <v>789</v>
      </c>
      <c r="D295" s="1" t="s">
        <v>790</v>
      </c>
      <c r="E295" s="1" t="s">
        <v>48</v>
      </c>
      <c r="F295" s="2">
        <v>9</v>
      </c>
      <c r="G295" s="3">
        <v>0</v>
      </c>
      <c r="H295" s="3"/>
      <c r="I295" s="2">
        <f t="shared" si="28"/>
        <v>0</v>
      </c>
      <c r="J295" s="2">
        <f t="shared" si="29"/>
        <v>0</v>
      </c>
    </row>
    <row r="296" spans="1:10" ht="29.25" customHeight="1" x14ac:dyDescent="0.25">
      <c r="A296" s="1" t="s">
        <v>791</v>
      </c>
      <c r="B296" s="1" t="s">
        <v>25</v>
      </c>
      <c r="C296" s="1" t="s">
        <v>792</v>
      </c>
      <c r="D296" s="1" t="s">
        <v>793</v>
      </c>
      <c r="E296" s="1" t="s">
        <v>48</v>
      </c>
      <c r="F296" s="2">
        <v>17</v>
      </c>
      <c r="G296" s="3">
        <v>0</v>
      </c>
      <c r="H296" s="3"/>
      <c r="I296" s="2">
        <f t="shared" si="28"/>
        <v>0</v>
      </c>
      <c r="J296" s="2">
        <f t="shared" si="29"/>
        <v>0</v>
      </c>
    </row>
    <row r="297" spans="1:10" ht="45" customHeight="1" x14ac:dyDescent="0.25">
      <c r="A297" s="1" t="s">
        <v>794</v>
      </c>
      <c r="B297" s="1" t="s">
        <v>25</v>
      </c>
      <c r="C297" s="1" t="s">
        <v>795</v>
      </c>
      <c r="D297" s="1" t="s">
        <v>796</v>
      </c>
      <c r="E297" s="1" t="s">
        <v>48</v>
      </c>
      <c r="F297" s="2">
        <v>1</v>
      </c>
      <c r="G297" s="3">
        <v>0</v>
      </c>
      <c r="H297" s="3"/>
      <c r="I297" s="2">
        <f t="shared" si="28"/>
        <v>0</v>
      </c>
      <c r="J297" s="2">
        <f t="shared" si="29"/>
        <v>0</v>
      </c>
    </row>
    <row r="298" spans="1:10" ht="50.45" customHeight="1" x14ac:dyDescent="0.25">
      <c r="A298" s="1" t="s">
        <v>797</v>
      </c>
      <c r="B298" s="1" t="s">
        <v>17</v>
      </c>
      <c r="C298" s="1" t="s">
        <v>798</v>
      </c>
      <c r="D298" s="1" t="s">
        <v>799</v>
      </c>
      <c r="E298" s="1" t="s">
        <v>48</v>
      </c>
      <c r="F298" s="2">
        <v>20</v>
      </c>
      <c r="G298" s="3">
        <v>0</v>
      </c>
      <c r="H298" s="3"/>
      <c r="I298" s="2">
        <f t="shared" si="28"/>
        <v>0</v>
      </c>
      <c r="J298" s="2">
        <f t="shared" si="29"/>
        <v>0</v>
      </c>
    </row>
    <row r="299" spans="1:10" ht="50.45" customHeight="1" x14ac:dyDescent="0.25">
      <c r="A299" s="1" t="s">
        <v>800</v>
      </c>
      <c r="B299" s="1" t="s">
        <v>17</v>
      </c>
      <c r="C299" s="1" t="s">
        <v>801</v>
      </c>
      <c r="D299" s="1" t="s">
        <v>802</v>
      </c>
      <c r="E299" s="1" t="s">
        <v>48</v>
      </c>
      <c r="F299" s="2">
        <v>67</v>
      </c>
      <c r="G299" s="3">
        <v>0</v>
      </c>
      <c r="H299" s="3"/>
      <c r="I299" s="2">
        <f t="shared" si="28"/>
        <v>0</v>
      </c>
      <c r="J299" s="2">
        <f t="shared" si="29"/>
        <v>0</v>
      </c>
    </row>
    <row r="300" spans="1:10" ht="49.9" customHeight="1" x14ac:dyDescent="0.25">
      <c r="A300" s="1" t="s">
        <v>803</v>
      </c>
      <c r="B300" s="1" t="s">
        <v>17</v>
      </c>
      <c r="C300" s="1" t="s">
        <v>804</v>
      </c>
      <c r="D300" s="1" t="s">
        <v>805</v>
      </c>
      <c r="E300" s="1" t="s">
        <v>48</v>
      </c>
      <c r="F300" s="2">
        <v>18</v>
      </c>
      <c r="G300" s="3">
        <v>0</v>
      </c>
      <c r="H300" s="3"/>
      <c r="I300" s="2">
        <f t="shared" si="28"/>
        <v>0</v>
      </c>
      <c r="J300" s="2">
        <f t="shared" si="29"/>
        <v>0</v>
      </c>
    </row>
    <row r="301" spans="1:10" ht="46.35" customHeight="1" x14ac:dyDescent="0.25">
      <c r="A301" s="1" t="s">
        <v>806</v>
      </c>
      <c r="B301" s="1" t="s">
        <v>17</v>
      </c>
      <c r="C301" s="1" t="s">
        <v>798</v>
      </c>
      <c r="D301" s="1" t="s">
        <v>807</v>
      </c>
      <c r="E301" s="1" t="s">
        <v>48</v>
      </c>
      <c r="F301" s="2">
        <v>3</v>
      </c>
      <c r="G301" s="3">
        <v>0</v>
      </c>
      <c r="H301" s="3"/>
      <c r="I301" s="2">
        <f t="shared" si="28"/>
        <v>0</v>
      </c>
      <c r="J301" s="2">
        <f t="shared" si="29"/>
        <v>0</v>
      </c>
    </row>
    <row r="302" spans="1:10" ht="53.65" customHeight="1" x14ac:dyDescent="0.25">
      <c r="A302" s="1" t="s">
        <v>808</v>
      </c>
      <c r="B302" s="1" t="s">
        <v>25</v>
      </c>
      <c r="C302" s="1" t="s">
        <v>809</v>
      </c>
      <c r="D302" s="1" t="s">
        <v>810</v>
      </c>
      <c r="E302" s="1" t="s">
        <v>48</v>
      </c>
      <c r="F302" s="2">
        <v>2</v>
      </c>
      <c r="G302" s="3">
        <v>0</v>
      </c>
      <c r="H302" s="3"/>
      <c r="I302" s="2">
        <f t="shared" si="28"/>
        <v>0</v>
      </c>
      <c r="J302" s="2">
        <f t="shared" si="29"/>
        <v>0</v>
      </c>
    </row>
    <row r="303" spans="1:10" ht="50.85" customHeight="1" x14ac:dyDescent="0.25">
      <c r="A303" s="1" t="s">
        <v>811</v>
      </c>
      <c r="B303" s="1" t="s">
        <v>17</v>
      </c>
      <c r="C303" s="1" t="s">
        <v>812</v>
      </c>
      <c r="D303" s="1" t="s">
        <v>813</v>
      </c>
      <c r="E303" s="1" t="s">
        <v>48</v>
      </c>
      <c r="F303" s="2">
        <v>25</v>
      </c>
      <c r="G303" s="3">
        <v>0</v>
      </c>
      <c r="H303" s="3"/>
      <c r="I303" s="2">
        <f t="shared" si="28"/>
        <v>0</v>
      </c>
      <c r="J303" s="2">
        <f t="shared" si="29"/>
        <v>0</v>
      </c>
    </row>
    <row r="304" spans="1:10" ht="50.85" customHeight="1" x14ac:dyDescent="0.25">
      <c r="A304" s="1" t="s">
        <v>814</v>
      </c>
      <c r="B304" s="1" t="s">
        <v>17</v>
      </c>
      <c r="C304" s="1" t="s">
        <v>815</v>
      </c>
      <c r="D304" s="1" t="s">
        <v>816</v>
      </c>
      <c r="E304" s="1" t="s">
        <v>48</v>
      </c>
      <c r="F304" s="2">
        <v>11</v>
      </c>
      <c r="G304" s="3">
        <v>0</v>
      </c>
      <c r="H304" s="3"/>
      <c r="I304" s="2">
        <f t="shared" si="28"/>
        <v>0</v>
      </c>
      <c r="J304" s="2">
        <f t="shared" si="29"/>
        <v>0</v>
      </c>
    </row>
    <row r="305" spans="1:10" ht="53.65" customHeight="1" x14ac:dyDescent="0.25">
      <c r="A305" s="1" t="s">
        <v>817</v>
      </c>
      <c r="B305" s="1" t="s">
        <v>25</v>
      </c>
      <c r="C305" s="1" t="s">
        <v>818</v>
      </c>
      <c r="D305" s="1" t="s">
        <v>819</v>
      </c>
      <c r="E305" s="1" t="s">
        <v>48</v>
      </c>
      <c r="F305" s="2">
        <v>3</v>
      </c>
      <c r="G305" s="3">
        <v>0</v>
      </c>
      <c r="H305" s="3"/>
      <c r="I305" s="2">
        <f t="shared" si="28"/>
        <v>0</v>
      </c>
      <c r="J305" s="2">
        <f t="shared" si="29"/>
        <v>0</v>
      </c>
    </row>
    <row r="306" spans="1:10" ht="46.9" customHeight="1" x14ac:dyDescent="0.25">
      <c r="A306" s="1" t="s">
        <v>820</v>
      </c>
      <c r="B306" s="1" t="s">
        <v>25</v>
      </c>
      <c r="C306" s="1" t="s">
        <v>821</v>
      </c>
      <c r="D306" s="1" t="s">
        <v>822</v>
      </c>
      <c r="E306" s="1" t="s">
        <v>48</v>
      </c>
      <c r="F306" s="2">
        <v>2</v>
      </c>
      <c r="G306" s="3">
        <v>0</v>
      </c>
      <c r="H306" s="3"/>
      <c r="I306" s="2">
        <f t="shared" si="28"/>
        <v>0</v>
      </c>
      <c r="J306" s="2">
        <f t="shared" si="29"/>
        <v>0</v>
      </c>
    </row>
    <row r="307" spans="1:10" ht="23.45" customHeight="1" x14ac:dyDescent="0.25">
      <c r="A307" s="1" t="s">
        <v>823</v>
      </c>
      <c r="B307" s="1" t="s">
        <v>25</v>
      </c>
      <c r="C307" s="1" t="s">
        <v>824</v>
      </c>
      <c r="D307" s="1" t="s">
        <v>825</v>
      </c>
      <c r="E307" s="1" t="s">
        <v>48</v>
      </c>
      <c r="F307" s="2">
        <v>3</v>
      </c>
      <c r="G307" s="3">
        <v>0</v>
      </c>
      <c r="H307" s="3"/>
      <c r="I307" s="2">
        <f t="shared" si="28"/>
        <v>0</v>
      </c>
      <c r="J307" s="2">
        <f t="shared" si="29"/>
        <v>0</v>
      </c>
    </row>
    <row r="308" spans="1:10" ht="47.25" customHeight="1" x14ac:dyDescent="0.25">
      <c r="A308" s="1" t="s">
        <v>826</v>
      </c>
      <c r="B308" s="1" t="s">
        <v>25</v>
      </c>
      <c r="C308" s="1" t="s">
        <v>827</v>
      </c>
      <c r="D308" s="1" t="s">
        <v>828</v>
      </c>
      <c r="E308" s="1" t="s">
        <v>48</v>
      </c>
      <c r="F308" s="2">
        <v>2</v>
      </c>
      <c r="G308" s="3">
        <v>0</v>
      </c>
      <c r="H308" s="3"/>
      <c r="I308" s="2">
        <f t="shared" si="28"/>
        <v>0</v>
      </c>
      <c r="J308" s="2">
        <f t="shared" si="29"/>
        <v>0</v>
      </c>
    </row>
    <row r="309" spans="1:10" x14ac:dyDescent="0.25">
      <c r="A309" s="1" t="s">
        <v>829</v>
      </c>
      <c r="B309" s="1"/>
      <c r="C309" s="1"/>
      <c r="D309" s="1" t="s">
        <v>830</v>
      </c>
    </row>
    <row r="310" spans="1:10" ht="105.75" customHeight="1" x14ac:dyDescent="0.25">
      <c r="A310" s="1" t="s">
        <v>831</v>
      </c>
      <c r="B310" s="1" t="s">
        <v>25</v>
      </c>
      <c r="C310" s="1" t="s">
        <v>832</v>
      </c>
      <c r="D310" s="1" t="s">
        <v>833</v>
      </c>
      <c r="E310" s="1" t="s">
        <v>48</v>
      </c>
      <c r="F310" s="2">
        <v>7</v>
      </c>
      <c r="G310" s="3">
        <v>0</v>
      </c>
      <c r="H310" s="3"/>
      <c r="I310" s="2">
        <f>ROUND(G310*(1 + H310/100),2)</f>
        <v>0</v>
      </c>
      <c r="J310" s="2">
        <f>ROUND(F310*I310,2)</f>
        <v>0</v>
      </c>
    </row>
    <row r="311" spans="1:10" ht="108.4" customHeight="1" x14ac:dyDescent="0.25">
      <c r="A311" s="1" t="s">
        <v>834</v>
      </c>
      <c r="B311" s="1" t="s">
        <v>25</v>
      </c>
      <c r="C311" s="1" t="s">
        <v>835</v>
      </c>
      <c r="D311" s="1" t="s">
        <v>836</v>
      </c>
      <c r="E311" s="1" t="s">
        <v>48</v>
      </c>
      <c r="F311" s="2">
        <v>2</v>
      </c>
      <c r="G311" s="3">
        <v>0</v>
      </c>
      <c r="H311" s="3"/>
      <c r="I311" s="2">
        <f>ROUND(G311*(1 + H311/100),2)</f>
        <v>0</v>
      </c>
      <c r="J311" s="2">
        <f>ROUND(F311*I311,2)</f>
        <v>0</v>
      </c>
    </row>
    <row r="312" spans="1:10" ht="40.15" customHeight="1" x14ac:dyDescent="0.25">
      <c r="A312" s="1" t="s">
        <v>837</v>
      </c>
      <c r="B312" s="1" t="s">
        <v>25</v>
      </c>
      <c r="C312" s="1" t="s">
        <v>838</v>
      </c>
      <c r="D312" s="1" t="s">
        <v>839</v>
      </c>
      <c r="E312" s="1" t="s">
        <v>48</v>
      </c>
      <c r="F312" s="2">
        <v>37</v>
      </c>
      <c r="G312" s="3">
        <v>0</v>
      </c>
      <c r="H312" s="3"/>
      <c r="I312" s="2">
        <f>ROUND(G312*(1 + H312/100),2)</f>
        <v>0</v>
      </c>
      <c r="J312" s="2">
        <f>ROUND(F312*I312,2)</f>
        <v>0</v>
      </c>
    </row>
    <row r="313" spans="1:10" ht="40.5" customHeight="1" x14ac:dyDescent="0.25">
      <c r="A313" s="1" t="s">
        <v>840</v>
      </c>
      <c r="B313" s="1" t="s">
        <v>25</v>
      </c>
      <c r="C313" s="1" t="s">
        <v>841</v>
      </c>
      <c r="D313" s="1" t="s">
        <v>842</v>
      </c>
      <c r="E313" s="1" t="s">
        <v>48</v>
      </c>
      <c r="F313" s="2">
        <v>49</v>
      </c>
      <c r="G313" s="3">
        <v>0</v>
      </c>
      <c r="H313" s="3"/>
      <c r="I313" s="2">
        <f>ROUND(G313*(1 + H313/100),2)</f>
        <v>0</v>
      </c>
      <c r="J313" s="2">
        <f>ROUND(F313*I313,2)</f>
        <v>0</v>
      </c>
    </row>
    <row r="314" spans="1:10" ht="33.4" customHeight="1" x14ac:dyDescent="0.25">
      <c r="A314" s="1" t="s">
        <v>843</v>
      </c>
      <c r="B314" s="1" t="s">
        <v>25</v>
      </c>
      <c r="C314" s="1" t="s">
        <v>844</v>
      </c>
      <c r="D314" s="1" t="s">
        <v>845</v>
      </c>
      <c r="E314" s="1" t="s">
        <v>48</v>
      </c>
      <c r="F314" s="2">
        <v>43</v>
      </c>
      <c r="G314" s="3">
        <v>0</v>
      </c>
      <c r="H314" s="3"/>
      <c r="I314" s="2">
        <f>ROUND(G314*(1 + H314/100),2)</f>
        <v>0</v>
      </c>
      <c r="J314" s="2">
        <f>ROUND(F314*I314,2)</f>
        <v>0</v>
      </c>
    </row>
    <row r="315" spans="1:10" ht="23.45" customHeight="1" x14ac:dyDescent="0.25">
      <c r="A315" s="1" t="s">
        <v>846</v>
      </c>
      <c r="B315" s="1"/>
      <c r="C315" s="1"/>
      <c r="D315" s="1" t="s">
        <v>847</v>
      </c>
    </row>
    <row r="316" spans="1:10" ht="44.1" customHeight="1" x14ac:dyDescent="0.25">
      <c r="A316" s="1" t="s">
        <v>848</v>
      </c>
      <c r="B316" s="1" t="s">
        <v>17</v>
      </c>
      <c r="C316" s="1" t="s">
        <v>642</v>
      </c>
      <c r="D316" s="1" t="s">
        <v>643</v>
      </c>
      <c r="E316" s="1" t="s">
        <v>48</v>
      </c>
      <c r="F316" s="2">
        <v>10</v>
      </c>
      <c r="G316" s="3">
        <v>0</v>
      </c>
      <c r="H316" s="3"/>
      <c r="I316" s="2">
        <f t="shared" ref="I316:I326" si="30">ROUND(G316*(1 + H316/100),2)</f>
        <v>0</v>
      </c>
      <c r="J316" s="2">
        <f t="shared" ref="J316:J326" si="31">ROUND(F316*I316,2)</f>
        <v>0</v>
      </c>
    </row>
    <row r="317" spans="1:10" ht="31.5" customHeight="1" x14ac:dyDescent="0.25">
      <c r="A317" s="1" t="s">
        <v>849</v>
      </c>
      <c r="B317" s="1" t="s">
        <v>25</v>
      </c>
      <c r="C317" s="1" t="s">
        <v>850</v>
      </c>
      <c r="D317" s="1" t="s">
        <v>851</v>
      </c>
      <c r="E317" s="1" t="s">
        <v>48</v>
      </c>
      <c r="F317" s="2">
        <v>10</v>
      </c>
      <c r="G317" s="3">
        <v>0</v>
      </c>
      <c r="H317" s="3"/>
      <c r="I317" s="2">
        <f t="shared" si="30"/>
        <v>0</v>
      </c>
      <c r="J317" s="2">
        <f t="shared" si="31"/>
        <v>0</v>
      </c>
    </row>
    <row r="318" spans="1:10" ht="50.85" customHeight="1" x14ac:dyDescent="0.25">
      <c r="A318" s="1" t="s">
        <v>852</v>
      </c>
      <c r="B318" s="1" t="s">
        <v>25</v>
      </c>
      <c r="C318" s="1" t="s">
        <v>853</v>
      </c>
      <c r="D318" s="1" t="s">
        <v>854</v>
      </c>
      <c r="E318" s="1" t="s">
        <v>48</v>
      </c>
      <c r="F318" s="2">
        <v>34</v>
      </c>
      <c r="G318" s="3">
        <v>0</v>
      </c>
      <c r="H318" s="3"/>
      <c r="I318" s="2">
        <f t="shared" si="30"/>
        <v>0</v>
      </c>
      <c r="J318" s="2">
        <f t="shared" si="31"/>
        <v>0</v>
      </c>
    </row>
    <row r="319" spans="1:10" ht="41.85" customHeight="1" x14ac:dyDescent="0.25">
      <c r="A319" s="1" t="s">
        <v>855</v>
      </c>
      <c r="B319" s="1" t="s">
        <v>17</v>
      </c>
      <c r="C319" s="1" t="s">
        <v>856</v>
      </c>
      <c r="D319" s="1" t="s">
        <v>857</v>
      </c>
      <c r="E319" s="1" t="s">
        <v>150</v>
      </c>
      <c r="F319" s="2">
        <v>96</v>
      </c>
      <c r="G319" s="3">
        <v>0</v>
      </c>
      <c r="H319" s="3"/>
      <c r="I319" s="2">
        <f t="shared" si="30"/>
        <v>0</v>
      </c>
      <c r="J319" s="2">
        <f t="shared" si="31"/>
        <v>0</v>
      </c>
    </row>
    <row r="320" spans="1:10" ht="24.4" customHeight="1" x14ac:dyDescent="0.25">
      <c r="A320" s="1" t="s">
        <v>858</v>
      </c>
      <c r="B320" s="1" t="s">
        <v>25</v>
      </c>
      <c r="C320" s="1" t="s">
        <v>859</v>
      </c>
      <c r="D320" s="1" t="s">
        <v>860</v>
      </c>
      <c r="E320" s="1" t="s">
        <v>48</v>
      </c>
      <c r="F320" s="2">
        <v>500</v>
      </c>
      <c r="G320" s="3">
        <v>0</v>
      </c>
      <c r="H320" s="3"/>
      <c r="I320" s="2">
        <f t="shared" si="30"/>
        <v>0</v>
      </c>
      <c r="J320" s="2">
        <f t="shared" si="31"/>
        <v>0</v>
      </c>
    </row>
    <row r="321" spans="1:10" ht="29.65" customHeight="1" x14ac:dyDescent="0.25">
      <c r="A321" s="1" t="s">
        <v>861</v>
      </c>
      <c r="B321" s="1" t="s">
        <v>25</v>
      </c>
      <c r="C321" s="1" t="s">
        <v>862</v>
      </c>
      <c r="D321" s="1" t="s">
        <v>863</v>
      </c>
      <c r="E321" s="1" t="s">
        <v>864</v>
      </c>
      <c r="F321" s="2">
        <v>500</v>
      </c>
      <c r="G321" s="3">
        <v>0</v>
      </c>
      <c r="H321" s="3"/>
      <c r="I321" s="2">
        <f t="shared" si="30"/>
        <v>0</v>
      </c>
      <c r="J321" s="2">
        <f t="shared" si="31"/>
        <v>0</v>
      </c>
    </row>
    <row r="322" spans="1:10" ht="35.65" customHeight="1" x14ac:dyDescent="0.25">
      <c r="A322" s="1" t="s">
        <v>865</v>
      </c>
      <c r="B322" s="1" t="s">
        <v>25</v>
      </c>
      <c r="C322" s="1" t="s">
        <v>866</v>
      </c>
      <c r="D322" s="1" t="s">
        <v>867</v>
      </c>
      <c r="E322" s="1" t="s">
        <v>150</v>
      </c>
      <c r="F322" s="2">
        <v>160</v>
      </c>
      <c r="G322" s="3">
        <v>0</v>
      </c>
      <c r="H322" s="3"/>
      <c r="I322" s="2">
        <f t="shared" si="30"/>
        <v>0</v>
      </c>
      <c r="J322" s="2">
        <f t="shared" si="31"/>
        <v>0</v>
      </c>
    </row>
    <row r="323" spans="1:10" ht="55.35" customHeight="1" x14ac:dyDescent="0.25">
      <c r="A323" s="1" t="s">
        <v>868</v>
      </c>
      <c r="B323" s="1" t="s">
        <v>25</v>
      </c>
      <c r="C323" s="1" t="s">
        <v>869</v>
      </c>
      <c r="D323" s="1" t="s">
        <v>870</v>
      </c>
      <c r="E323" s="1" t="s">
        <v>48</v>
      </c>
      <c r="F323" s="2">
        <v>1</v>
      </c>
      <c r="G323" s="3">
        <v>0</v>
      </c>
      <c r="H323" s="3"/>
      <c r="I323" s="2">
        <f t="shared" si="30"/>
        <v>0</v>
      </c>
      <c r="J323" s="2">
        <f t="shared" si="31"/>
        <v>0</v>
      </c>
    </row>
    <row r="324" spans="1:10" ht="38.25" customHeight="1" x14ac:dyDescent="0.25">
      <c r="A324" s="1" t="s">
        <v>871</v>
      </c>
      <c r="B324" s="1" t="s">
        <v>25</v>
      </c>
      <c r="C324" s="1" t="s">
        <v>872</v>
      </c>
      <c r="D324" s="1" t="s">
        <v>873</v>
      </c>
      <c r="E324" s="1" t="s">
        <v>874</v>
      </c>
      <c r="F324" s="2">
        <v>300</v>
      </c>
      <c r="G324" s="3">
        <v>0</v>
      </c>
      <c r="H324" s="3"/>
      <c r="I324" s="2">
        <f t="shared" si="30"/>
        <v>0</v>
      </c>
      <c r="J324" s="2">
        <f t="shared" si="31"/>
        <v>0</v>
      </c>
    </row>
    <row r="325" spans="1:10" ht="61.15" customHeight="1" x14ac:dyDescent="0.25">
      <c r="A325" s="1" t="s">
        <v>875</v>
      </c>
      <c r="B325" s="1" t="s">
        <v>25</v>
      </c>
      <c r="C325" s="1" t="s">
        <v>876</v>
      </c>
      <c r="D325" s="1" t="s">
        <v>877</v>
      </c>
      <c r="E325" s="1" t="s">
        <v>48</v>
      </c>
      <c r="F325" s="2">
        <v>10</v>
      </c>
      <c r="G325" s="3">
        <v>0</v>
      </c>
      <c r="H325" s="3"/>
      <c r="I325" s="2">
        <f t="shared" si="30"/>
        <v>0</v>
      </c>
      <c r="J325" s="2">
        <f t="shared" si="31"/>
        <v>0</v>
      </c>
    </row>
    <row r="326" spans="1:10" ht="34.700000000000003" customHeight="1" x14ac:dyDescent="0.25">
      <c r="A326" s="1" t="s">
        <v>878</v>
      </c>
      <c r="B326" s="1" t="s">
        <v>25</v>
      </c>
      <c r="C326" s="1" t="s">
        <v>879</v>
      </c>
      <c r="D326" s="1" t="s">
        <v>880</v>
      </c>
      <c r="E326" s="1" t="s">
        <v>48</v>
      </c>
      <c r="F326" s="2">
        <v>200</v>
      </c>
      <c r="G326" s="3">
        <v>0</v>
      </c>
      <c r="H326" s="3"/>
      <c r="I326" s="2">
        <f t="shared" si="30"/>
        <v>0</v>
      </c>
      <c r="J326" s="2">
        <f t="shared" si="31"/>
        <v>0</v>
      </c>
    </row>
    <row r="327" spans="1:10" x14ac:dyDescent="0.25">
      <c r="A327" s="1" t="s">
        <v>881</v>
      </c>
      <c r="B327" s="1"/>
      <c r="C327" s="1"/>
      <c r="D327" s="1" t="s">
        <v>882</v>
      </c>
    </row>
    <row r="328" spans="1:10" ht="48.6" customHeight="1" x14ac:dyDescent="0.25">
      <c r="A328" s="1" t="s">
        <v>883</v>
      </c>
      <c r="B328" s="1" t="s">
        <v>25</v>
      </c>
      <c r="C328" s="1" t="s">
        <v>884</v>
      </c>
      <c r="D328" s="1" t="s">
        <v>885</v>
      </c>
      <c r="E328" s="1" t="s">
        <v>48</v>
      </c>
      <c r="F328" s="2">
        <v>1</v>
      </c>
      <c r="G328" s="3">
        <v>0</v>
      </c>
      <c r="H328" s="3"/>
      <c r="I328" s="2">
        <f>ROUND(G328*(1 + H328/100),2)</f>
        <v>0</v>
      </c>
      <c r="J328" s="2">
        <f>ROUND(F328*I328,2)</f>
        <v>0</v>
      </c>
    </row>
    <row r="329" spans="1:10" ht="30" x14ac:dyDescent="0.25">
      <c r="A329" s="1" t="s">
        <v>886</v>
      </c>
      <c r="B329" s="1"/>
      <c r="C329" s="1"/>
      <c r="D329" s="1" t="s">
        <v>887</v>
      </c>
    </row>
    <row r="330" spans="1:10" ht="50.85" customHeight="1" x14ac:dyDescent="0.25">
      <c r="A330" s="1" t="s">
        <v>888</v>
      </c>
      <c r="B330" s="1" t="s">
        <v>17</v>
      </c>
      <c r="C330" s="1" t="s">
        <v>625</v>
      </c>
      <c r="D330" s="1" t="s">
        <v>626</v>
      </c>
      <c r="E330" s="1" t="s">
        <v>48</v>
      </c>
      <c r="F330" s="2">
        <v>44</v>
      </c>
      <c r="G330" s="3">
        <v>0</v>
      </c>
      <c r="H330" s="3"/>
      <c r="I330" s="2">
        <f t="shared" ref="I330:I365" si="32">ROUND(G330*(1 + H330/100),2)</f>
        <v>0</v>
      </c>
      <c r="J330" s="2">
        <f t="shared" ref="J330:J365" si="33">ROUND(F330*I330,2)</f>
        <v>0</v>
      </c>
    </row>
    <row r="331" spans="1:10" ht="50.85" customHeight="1" x14ac:dyDescent="0.25">
      <c r="A331" s="1" t="s">
        <v>889</v>
      </c>
      <c r="B331" s="1" t="s">
        <v>17</v>
      </c>
      <c r="C331" s="1" t="s">
        <v>628</v>
      </c>
      <c r="D331" s="1" t="s">
        <v>629</v>
      </c>
      <c r="E331" s="1" t="s">
        <v>48</v>
      </c>
      <c r="F331" s="2">
        <v>5</v>
      </c>
      <c r="G331" s="3">
        <v>0</v>
      </c>
      <c r="H331" s="3"/>
      <c r="I331" s="2">
        <f t="shared" si="32"/>
        <v>0</v>
      </c>
      <c r="J331" s="2">
        <f t="shared" si="33"/>
        <v>0</v>
      </c>
    </row>
    <row r="332" spans="1:10" ht="50.45" customHeight="1" x14ac:dyDescent="0.25">
      <c r="A332" s="1" t="s">
        <v>890</v>
      </c>
      <c r="B332" s="1" t="s">
        <v>17</v>
      </c>
      <c r="C332" s="1" t="s">
        <v>631</v>
      </c>
      <c r="D332" s="1" t="s">
        <v>632</v>
      </c>
      <c r="E332" s="1" t="s">
        <v>48</v>
      </c>
      <c r="F332" s="2">
        <v>35</v>
      </c>
      <c r="G332" s="3">
        <v>0</v>
      </c>
      <c r="H332" s="3"/>
      <c r="I332" s="2">
        <f t="shared" si="32"/>
        <v>0</v>
      </c>
      <c r="J332" s="2">
        <f t="shared" si="33"/>
        <v>0</v>
      </c>
    </row>
    <row r="333" spans="1:10" ht="54.95" customHeight="1" x14ac:dyDescent="0.25">
      <c r="A333" s="1" t="s">
        <v>891</v>
      </c>
      <c r="B333" s="1" t="s">
        <v>17</v>
      </c>
      <c r="C333" s="1" t="s">
        <v>892</v>
      </c>
      <c r="D333" s="1" t="s">
        <v>893</v>
      </c>
      <c r="E333" s="1" t="s">
        <v>48</v>
      </c>
      <c r="F333" s="2">
        <v>8</v>
      </c>
      <c r="G333" s="3">
        <v>0</v>
      </c>
      <c r="H333" s="3"/>
      <c r="I333" s="2">
        <f t="shared" si="32"/>
        <v>0</v>
      </c>
      <c r="J333" s="2">
        <f t="shared" si="33"/>
        <v>0</v>
      </c>
    </row>
    <row r="334" spans="1:10" ht="26.65" customHeight="1" x14ac:dyDescent="0.25">
      <c r="A334" s="1" t="s">
        <v>894</v>
      </c>
      <c r="B334" s="1" t="s">
        <v>17</v>
      </c>
      <c r="C334" s="1" t="s">
        <v>895</v>
      </c>
      <c r="D334" s="1" t="s">
        <v>896</v>
      </c>
      <c r="E334" s="1" t="s">
        <v>48</v>
      </c>
      <c r="F334" s="2">
        <v>44</v>
      </c>
      <c r="G334" s="3">
        <v>0</v>
      </c>
      <c r="H334" s="3"/>
      <c r="I334" s="2">
        <f t="shared" si="32"/>
        <v>0</v>
      </c>
      <c r="J334" s="2">
        <f t="shared" si="33"/>
        <v>0</v>
      </c>
    </row>
    <row r="335" spans="1:10" ht="23.45" customHeight="1" x14ac:dyDescent="0.25">
      <c r="A335" s="1" t="s">
        <v>897</v>
      </c>
      <c r="B335" s="1" t="s">
        <v>25</v>
      </c>
      <c r="C335" s="1" t="s">
        <v>824</v>
      </c>
      <c r="D335" s="1" t="s">
        <v>825</v>
      </c>
      <c r="E335" s="1" t="s">
        <v>48</v>
      </c>
      <c r="F335" s="2">
        <v>3</v>
      </c>
      <c r="G335" s="3">
        <v>0</v>
      </c>
      <c r="H335" s="3"/>
      <c r="I335" s="2">
        <f t="shared" si="32"/>
        <v>0</v>
      </c>
      <c r="J335" s="2">
        <f t="shared" si="33"/>
        <v>0</v>
      </c>
    </row>
    <row r="336" spans="1:10" ht="29.65" customHeight="1" x14ac:dyDescent="0.25">
      <c r="A336" s="1" t="s">
        <v>898</v>
      </c>
      <c r="B336" s="1" t="s">
        <v>25</v>
      </c>
      <c r="C336" s="1" t="s">
        <v>899</v>
      </c>
      <c r="D336" s="1" t="s">
        <v>900</v>
      </c>
      <c r="E336" s="1" t="s">
        <v>48</v>
      </c>
      <c r="F336" s="2">
        <v>5</v>
      </c>
      <c r="G336" s="3">
        <v>0</v>
      </c>
      <c r="H336" s="3"/>
      <c r="I336" s="2">
        <f t="shared" si="32"/>
        <v>0</v>
      </c>
      <c r="J336" s="2">
        <f t="shared" si="33"/>
        <v>0</v>
      </c>
    </row>
    <row r="337" spans="1:10" ht="32.450000000000003" customHeight="1" x14ac:dyDescent="0.25">
      <c r="A337" s="1" t="s">
        <v>901</v>
      </c>
      <c r="B337" s="1" t="s">
        <v>25</v>
      </c>
      <c r="C337" s="1" t="s">
        <v>902</v>
      </c>
      <c r="D337" s="1" t="s">
        <v>903</v>
      </c>
      <c r="E337" s="1" t="s">
        <v>48</v>
      </c>
      <c r="F337" s="2">
        <v>1</v>
      </c>
      <c r="G337" s="3">
        <v>0</v>
      </c>
      <c r="H337" s="3"/>
      <c r="I337" s="2">
        <f t="shared" si="32"/>
        <v>0</v>
      </c>
      <c r="J337" s="2">
        <f t="shared" si="33"/>
        <v>0</v>
      </c>
    </row>
    <row r="338" spans="1:10" ht="63" customHeight="1" x14ac:dyDescent="0.25">
      <c r="A338" s="1" t="s">
        <v>904</v>
      </c>
      <c r="B338" s="1" t="s">
        <v>17</v>
      </c>
      <c r="C338" s="1" t="s">
        <v>905</v>
      </c>
      <c r="D338" s="1" t="s">
        <v>906</v>
      </c>
      <c r="E338" s="1" t="s">
        <v>150</v>
      </c>
      <c r="F338" s="2">
        <v>100</v>
      </c>
      <c r="G338" s="3">
        <v>0</v>
      </c>
      <c r="H338" s="3"/>
      <c r="I338" s="2">
        <f t="shared" si="32"/>
        <v>0</v>
      </c>
      <c r="J338" s="2">
        <f t="shared" si="33"/>
        <v>0</v>
      </c>
    </row>
    <row r="339" spans="1:10" ht="61.15" customHeight="1" x14ac:dyDescent="0.25">
      <c r="A339" s="1" t="s">
        <v>907</v>
      </c>
      <c r="B339" s="1" t="s">
        <v>17</v>
      </c>
      <c r="C339" s="1" t="s">
        <v>908</v>
      </c>
      <c r="D339" s="1" t="s">
        <v>909</v>
      </c>
      <c r="E339" s="1" t="s">
        <v>150</v>
      </c>
      <c r="F339" s="2">
        <v>100</v>
      </c>
      <c r="G339" s="3">
        <v>0</v>
      </c>
      <c r="H339" s="3"/>
      <c r="I339" s="2">
        <f t="shared" si="32"/>
        <v>0</v>
      </c>
      <c r="J339" s="2">
        <f t="shared" si="33"/>
        <v>0</v>
      </c>
    </row>
    <row r="340" spans="1:10" ht="56.25" customHeight="1" x14ac:dyDescent="0.25">
      <c r="A340" s="1" t="s">
        <v>910</v>
      </c>
      <c r="B340" s="1" t="s">
        <v>17</v>
      </c>
      <c r="C340" s="1" t="s">
        <v>911</v>
      </c>
      <c r="D340" s="1" t="s">
        <v>912</v>
      </c>
      <c r="E340" s="1" t="s">
        <v>150</v>
      </c>
      <c r="F340" s="2">
        <v>100</v>
      </c>
      <c r="G340" s="3">
        <v>0</v>
      </c>
      <c r="H340" s="3"/>
      <c r="I340" s="2">
        <f t="shared" si="32"/>
        <v>0</v>
      </c>
      <c r="J340" s="2">
        <f t="shared" si="33"/>
        <v>0</v>
      </c>
    </row>
    <row r="341" spans="1:10" ht="34.700000000000003" customHeight="1" x14ac:dyDescent="0.25">
      <c r="A341" s="1" t="s">
        <v>913</v>
      </c>
      <c r="B341" s="1" t="s">
        <v>17</v>
      </c>
      <c r="C341" s="1" t="s">
        <v>411</v>
      </c>
      <c r="D341" s="1" t="s">
        <v>412</v>
      </c>
      <c r="E341" s="1" t="s">
        <v>54</v>
      </c>
      <c r="F341" s="2">
        <v>10</v>
      </c>
      <c r="G341" s="3">
        <v>0</v>
      </c>
      <c r="H341" s="3"/>
      <c r="I341" s="2">
        <f t="shared" si="32"/>
        <v>0</v>
      </c>
      <c r="J341" s="2">
        <f t="shared" si="33"/>
        <v>0</v>
      </c>
    </row>
    <row r="342" spans="1:10" ht="28.35" customHeight="1" x14ac:dyDescent="0.25">
      <c r="A342" s="1" t="s">
        <v>914</v>
      </c>
      <c r="B342" s="1" t="s">
        <v>17</v>
      </c>
      <c r="C342" s="1" t="s">
        <v>133</v>
      </c>
      <c r="D342" s="1" t="s">
        <v>134</v>
      </c>
      <c r="E342" s="1" t="s">
        <v>54</v>
      </c>
      <c r="F342" s="2">
        <v>12.5</v>
      </c>
      <c r="G342" s="3">
        <v>0</v>
      </c>
      <c r="H342" s="3"/>
      <c r="I342" s="2">
        <f t="shared" si="32"/>
        <v>0</v>
      </c>
      <c r="J342" s="2">
        <f t="shared" si="33"/>
        <v>0</v>
      </c>
    </row>
    <row r="343" spans="1:10" ht="39.200000000000003" customHeight="1" x14ac:dyDescent="0.25">
      <c r="A343" s="1" t="s">
        <v>915</v>
      </c>
      <c r="B343" s="1" t="s">
        <v>17</v>
      </c>
      <c r="C343" s="1" t="s">
        <v>916</v>
      </c>
      <c r="D343" s="1" t="s">
        <v>917</v>
      </c>
      <c r="E343" s="1" t="s">
        <v>150</v>
      </c>
      <c r="F343" s="2">
        <v>100</v>
      </c>
      <c r="G343" s="3">
        <v>0</v>
      </c>
      <c r="H343" s="3"/>
      <c r="I343" s="2">
        <f t="shared" si="32"/>
        <v>0</v>
      </c>
      <c r="J343" s="2">
        <f t="shared" si="33"/>
        <v>0</v>
      </c>
    </row>
    <row r="344" spans="1:10" ht="48.6" customHeight="1" x14ac:dyDescent="0.25">
      <c r="A344" s="1" t="s">
        <v>918</v>
      </c>
      <c r="B344" s="1" t="s">
        <v>17</v>
      </c>
      <c r="C344" s="1" t="s">
        <v>408</v>
      </c>
      <c r="D344" s="1" t="s">
        <v>409</v>
      </c>
      <c r="E344" s="1" t="s">
        <v>150</v>
      </c>
      <c r="F344" s="2">
        <v>100</v>
      </c>
      <c r="G344" s="3">
        <v>0</v>
      </c>
      <c r="H344" s="3"/>
      <c r="I344" s="2">
        <f t="shared" si="32"/>
        <v>0</v>
      </c>
      <c r="J344" s="2">
        <f t="shared" si="33"/>
        <v>0</v>
      </c>
    </row>
    <row r="345" spans="1:10" ht="41.45" customHeight="1" x14ac:dyDescent="0.25">
      <c r="A345" s="1" t="s">
        <v>919</v>
      </c>
      <c r="B345" s="1" t="s">
        <v>25</v>
      </c>
      <c r="C345" s="1" t="s">
        <v>920</v>
      </c>
      <c r="D345" s="1" t="s">
        <v>921</v>
      </c>
      <c r="E345" s="1" t="s">
        <v>48</v>
      </c>
      <c r="F345" s="2">
        <v>48</v>
      </c>
      <c r="G345" s="3">
        <v>0</v>
      </c>
      <c r="H345" s="3"/>
      <c r="I345" s="2">
        <f t="shared" si="32"/>
        <v>0</v>
      </c>
      <c r="J345" s="2">
        <f t="shared" si="33"/>
        <v>0</v>
      </c>
    </row>
    <row r="346" spans="1:10" ht="36.950000000000003" customHeight="1" x14ac:dyDescent="0.25">
      <c r="A346" s="1" t="s">
        <v>922</v>
      </c>
      <c r="B346" s="1" t="s">
        <v>25</v>
      </c>
      <c r="C346" s="1" t="s">
        <v>923</v>
      </c>
      <c r="D346" s="1" t="s">
        <v>924</v>
      </c>
      <c r="E346" s="1" t="s">
        <v>150</v>
      </c>
      <c r="F346" s="2">
        <v>55.2</v>
      </c>
      <c r="G346" s="3">
        <v>0</v>
      </c>
      <c r="H346" s="3"/>
      <c r="I346" s="2">
        <f t="shared" si="32"/>
        <v>0</v>
      </c>
      <c r="J346" s="2">
        <f t="shared" si="33"/>
        <v>0</v>
      </c>
    </row>
    <row r="347" spans="1:10" ht="40.5" customHeight="1" x14ac:dyDescent="0.25">
      <c r="A347" s="1" t="s">
        <v>925</v>
      </c>
      <c r="B347" s="1" t="s">
        <v>25</v>
      </c>
      <c r="C347" s="1" t="s">
        <v>926</v>
      </c>
      <c r="D347" s="1" t="s">
        <v>927</v>
      </c>
      <c r="E347" s="1" t="s">
        <v>48</v>
      </c>
      <c r="F347" s="2">
        <v>1</v>
      </c>
      <c r="G347" s="3">
        <v>0</v>
      </c>
      <c r="H347" s="3"/>
      <c r="I347" s="2">
        <f t="shared" si="32"/>
        <v>0</v>
      </c>
      <c r="J347" s="2">
        <f t="shared" si="33"/>
        <v>0</v>
      </c>
    </row>
    <row r="348" spans="1:10" ht="38.25" customHeight="1" x14ac:dyDescent="0.25">
      <c r="A348" s="1" t="s">
        <v>928</v>
      </c>
      <c r="B348" s="1" t="s">
        <v>25</v>
      </c>
      <c r="C348" s="1" t="s">
        <v>929</v>
      </c>
      <c r="D348" s="1" t="s">
        <v>930</v>
      </c>
      <c r="E348" s="1" t="s">
        <v>48</v>
      </c>
      <c r="F348" s="2">
        <v>3</v>
      </c>
      <c r="G348" s="3">
        <v>0</v>
      </c>
      <c r="H348" s="3"/>
      <c r="I348" s="2">
        <f t="shared" si="32"/>
        <v>0</v>
      </c>
      <c r="J348" s="2">
        <f t="shared" si="33"/>
        <v>0</v>
      </c>
    </row>
    <row r="349" spans="1:10" ht="36.4" customHeight="1" x14ac:dyDescent="0.25">
      <c r="A349" s="1" t="s">
        <v>931</v>
      </c>
      <c r="B349" s="1" t="s">
        <v>25</v>
      </c>
      <c r="C349" s="1" t="s">
        <v>932</v>
      </c>
      <c r="D349" s="1" t="s">
        <v>933</v>
      </c>
      <c r="E349" s="1" t="s">
        <v>48</v>
      </c>
      <c r="F349" s="2">
        <v>68</v>
      </c>
      <c r="G349" s="3">
        <v>0</v>
      </c>
      <c r="H349" s="3"/>
      <c r="I349" s="2">
        <f t="shared" si="32"/>
        <v>0</v>
      </c>
      <c r="J349" s="2">
        <f t="shared" si="33"/>
        <v>0</v>
      </c>
    </row>
    <row r="350" spans="1:10" ht="34.700000000000003" customHeight="1" x14ac:dyDescent="0.25">
      <c r="A350" s="1" t="s">
        <v>934</v>
      </c>
      <c r="B350" s="1" t="s">
        <v>25</v>
      </c>
      <c r="C350" s="1" t="s">
        <v>935</v>
      </c>
      <c r="D350" s="1" t="s">
        <v>936</v>
      </c>
      <c r="E350" s="1" t="s">
        <v>48</v>
      </c>
      <c r="F350" s="2">
        <v>4</v>
      </c>
      <c r="G350" s="3">
        <v>0</v>
      </c>
      <c r="H350" s="3"/>
      <c r="I350" s="2">
        <f t="shared" si="32"/>
        <v>0</v>
      </c>
      <c r="J350" s="2">
        <f t="shared" si="33"/>
        <v>0</v>
      </c>
    </row>
    <row r="351" spans="1:10" ht="53.65" customHeight="1" x14ac:dyDescent="0.25">
      <c r="A351" s="1" t="s">
        <v>937</v>
      </c>
      <c r="B351" s="1" t="s">
        <v>17</v>
      </c>
      <c r="C351" s="1" t="s">
        <v>938</v>
      </c>
      <c r="D351" s="1" t="s">
        <v>939</v>
      </c>
      <c r="E351" s="1" t="s">
        <v>48</v>
      </c>
      <c r="F351" s="2">
        <v>39</v>
      </c>
      <c r="G351" s="3">
        <v>0</v>
      </c>
      <c r="H351" s="3"/>
      <c r="I351" s="2">
        <f t="shared" si="32"/>
        <v>0</v>
      </c>
      <c r="J351" s="2">
        <f t="shared" si="33"/>
        <v>0</v>
      </c>
    </row>
    <row r="352" spans="1:10" ht="31.5" customHeight="1" x14ac:dyDescent="0.25">
      <c r="A352" s="1" t="s">
        <v>940</v>
      </c>
      <c r="B352" s="1" t="s">
        <v>25</v>
      </c>
      <c r="C352" s="1" t="s">
        <v>941</v>
      </c>
      <c r="D352" s="1" t="s">
        <v>942</v>
      </c>
      <c r="E352" s="1" t="s">
        <v>48</v>
      </c>
      <c r="F352" s="2">
        <v>2</v>
      </c>
      <c r="G352" s="3">
        <v>0</v>
      </c>
      <c r="H352" s="3"/>
      <c r="I352" s="2">
        <f t="shared" si="32"/>
        <v>0</v>
      </c>
      <c r="J352" s="2">
        <f t="shared" si="33"/>
        <v>0</v>
      </c>
    </row>
    <row r="353" spans="1:10" ht="25.7" customHeight="1" x14ac:dyDescent="0.25">
      <c r="A353" s="1" t="s">
        <v>943</v>
      </c>
      <c r="B353" s="1" t="s">
        <v>25</v>
      </c>
      <c r="C353" s="1" t="s">
        <v>944</v>
      </c>
      <c r="D353" s="1" t="s">
        <v>945</v>
      </c>
      <c r="E353" s="1" t="s">
        <v>48</v>
      </c>
      <c r="F353" s="2">
        <v>1</v>
      </c>
      <c r="G353" s="3">
        <v>0</v>
      </c>
      <c r="H353" s="3"/>
      <c r="I353" s="2">
        <f t="shared" si="32"/>
        <v>0</v>
      </c>
      <c r="J353" s="2">
        <f t="shared" si="33"/>
        <v>0</v>
      </c>
    </row>
    <row r="354" spans="1:10" ht="28.9" customHeight="1" x14ac:dyDescent="0.25">
      <c r="A354" s="1" t="s">
        <v>946</v>
      </c>
      <c r="B354" s="1" t="s">
        <v>25</v>
      </c>
      <c r="C354" s="1" t="s">
        <v>947</v>
      </c>
      <c r="D354" s="1" t="s">
        <v>948</v>
      </c>
      <c r="E354" s="1" t="s">
        <v>48</v>
      </c>
      <c r="F354" s="2">
        <v>2</v>
      </c>
      <c r="G354" s="3">
        <v>0</v>
      </c>
      <c r="H354" s="3"/>
      <c r="I354" s="2">
        <f t="shared" si="32"/>
        <v>0</v>
      </c>
      <c r="J354" s="2">
        <f t="shared" si="33"/>
        <v>0</v>
      </c>
    </row>
    <row r="355" spans="1:10" ht="33.75" customHeight="1" x14ac:dyDescent="0.25">
      <c r="A355" s="1" t="s">
        <v>949</v>
      </c>
      <c r="B355" s="1" t="s">
        <v>17</v>
      </c>
      <c r="C355" s="1" t="s">
        <v>950</v>
      </c>
      <c r="D355" s="1" t="s">
        <v>951</v>
      </c>
      <c r="E355" s="1" t="s">
        <v>48</v>
      </c>
      <c r="F355" s="2">
        <v>2</v>
      </c>
      <c r="G355" s="3">
        <v>0</v>
      </c>
      <c r="H355" s="3"/>
      <c r="I355" s="2">
        <f t="shared" si="32"/>
        <v>0</v>
      </c>
      <c r="J355" s="2">
        <f t="shared" si="33"/>
        <v>0</v>
      </c>
    </row>
    <row r="356" spans="1:10" ht="57.6" customHeight="1" x14ac:dyDescent="0.25">
      <c r="A356" s="1" t="s">
        <v>952</v>
      </c>
      <c r="B356" s="1" t="s">
        <v>17</v>
      </c>
      <c r="C356" s="1" t="s">
        <v>953</v>
      </c>
      <c r="D356" s="1" t="s">
        <v>954</v>
      </c>
      <c r="E356" s="1" t="s">
        <v>150</v>
      </c>
      <c r="F356" s="2">
        <v>975</v>
      </c>
      <c r="G356" s="3">
        <v>0</v>
      </c>
      <c r="H356" s="3"/>
      <c r="I356" s="2">
        <f t="shared" si="32"/>
        <v>0</v>
      </c>
      <c r="J356" s="2">
        <f t="shared" si="33"/>
        <v>0</v>
      </c>
    </row>
    <row r="357" spans="1:10" ht="59.85" customHeight="1" x14ac:dyDescent="0.25">
      <c r="A357" s="1" t="s">
        <v>955</v>
      </c>
      <c r="B357" s="1" t="s">
        <v>17</v>
      </c>
      <c r="C357" s="1" t="s">
        <v>956</v>
      </c>
      <c r="D357" s="1" t="s">
        <v>957</v>
      </c>
      <c r="E357" s="1" t="s">
        <v>150</v>
      </c>
      <c r="F357" s="2">
        <v>15</v>
      </c>
      <c r="G357" s="3">
        <v>0</v>
      </c>
      <c r="H357" s="3"/>
      <c r="I357" s="2">
        <f t="shared" si="32"/>
        <v>0</v>
      </c>
      <c r="J357" s="2">
        <f t="shared" si="33"/>
        <v>0</v>
      </c>
    </row>
    <row r="358" spans="1:10" ht="38.25" customHeight="1" x14ac:dyDescent="0.25">
      <c r="A358" s="1" t="s">
        <v>958</v>
      </c>
      <c r="B358" s="1" t="s">
        <v>25</v>
      </c>
      <c r="C358" s="1" t="s">
        <v>959</v>
      </c>
      <c r="D358" s="1" t="s">
        <v>960</v>
      </c>
      <c r="E358" s="1" t="s">
        <v>48</v>
      </c>
      <c r="F358" s="2">
        <v>11</v>
      </c>
      <c r="G358" s="3">
        <v>0</v>
      </c>
      <c r="H358" s="3"/>
      <c r="I358" s="2">
        <f t="shared" si="32"/>
        <v>0</v>
      </c>
      <c r="J358" s="2">
        <f t="shared" si="33"/>
        <v>0</v>
      </c>
    </row>
    <row r="359" spans="1:10" ht="32.85" customHeight="1" x14ac:dyDescent="0.25">
      <c r="A359" s="1" t="s">
        <v>961</v>
      </c>
      <c r="B359" s="1" t="s">
        <v>25</v>
      </c>
      <c r="C359" s="1" t="s">
        <v>962</v>
      </c>
      <c r="D359" s="1" t="s">
        <v>963</v>
      </c>
      <c r="E359" s="1" t="s">
        <v>48</v>
      </c>
      <c r="F359" s="2">
        <v>2</v>
      </c>
      <c r="G359" s="3">
        <v>0</v>
      </c>
      <c r="H359" s="3"/>
      <c r="I359" s="2">
        <f t="shared" si="32"/>
        <v>0</v>
      </c>
      <c r="J359" s="2">
        <f t="shared" si="33"/>
        <v>0</v>
      </c>
    </row>
    <row r="360" spans="1:10" ht="33.4" customHeight="1" x14ac:dyDescent="0.25">
      <c r="A360" s="1" t="s">
        <v>964</v>
      </c>
      <c r="B360" s="1" t="s">
        <v>25</v>
      </c>
      <c r="C360" s="1" t="s">
        <v>965</v>
      </c>
      <c r="D360" s="1" t="s">
        <v>966</v>
      </c>
      <c r="E360" s="1" t="s">
        <v>48</v>
      </c>
      <c r="F360" s="2">
        <v>4</v>
      </c>
      <c r="G360" s="3">
        <v>0</v>
      </c>
      <c r="H360" s="3"/>
      <c r="I360" s="2">
        <f t="shared" si="32"/>
        <v>0</v>
      </c>
      <c r="J360" s="2">
        <f t="shared" si="33"/>
        <v>0</v>
      </c>
    </row>
    <row r="361" spans="1:10" ht="33.4" customHeight="1" x14ac:dyDescent="0.25">
      <c r="A361" s="1" t="s">
        <v>967</v>
      </c>
      <c r="B361" s="1" t="s">
        <v>25</v>
      </c>
      <c r="C361" s="1" t="s">
        <v>968</v>
      </c>
      <c r="D361" s="1" t="s">
        <v>969</v>
      </c>
      <c r="E361" s="1" t="s">
        <v>48</v>
      </c>
      <c r="F361" s="2">
        <v>1</v>
      </c>
      <c r="G361" s="3">
        <v>0</v>
      </c>
      <c r="H361" s="3"/>
      <c r="I361" s="2">
        <f t="shared" si="32"/>
        <v>0</v>
      </c>
      <c r="J361" s="2">
        <f t="shared" si="33"/>
        <v>0</v>
      </c>
    </row>
    <row r="362" spans="1:10" ht="54" customHeight="1" x14ac:dyDescent="0.25">
      <c r="A362" s="1" t="s">
        <v>970</v>
      </c>
      <c r="B362" s="1" t="s">
        <v>25</v>
      </c>
      <c r="C362" s="1" t="s">
        <v>971</v>
      </c>
      <c r="D362" s="1" t="s">
        <v>972</v>
      </c>
      <c r="E362" s="1" t="s">
        <v>48</v>
      </c>
      <c r="F362" s="2">
        <v>3</v>
      </c>
      <c r="G362" s="3">
        <v>0</v>
      </c>
      <c r="H362" s="3"/>
      <c r="I362" s="2">
        <f t="shared" si="32"/>
        <v>0</v>
      </c>
      <c r="J362" s="2">
        <f t="shared" si="33"/>
        <v>0</v>
      </c>
    </row>
    <row r="363" spans="1:10" ht="49.15" customHeight="1" x14ac:dyDescent="0.25">
      <c r="A363" s="1" t="s">
        <v>973</v>
      </c>
      <c r="B363" s="1" t="s">
        <v>17</v>
      </c>
      <c r="C363" s="1" t="s">
        <v>974</v>
      </c>
      <c r="D363" s="1" t="s">
        <v>975</v>
      </c>
      <c r="E363" s="1" t="s">
        <v>48</v>
      </c>
      <c r="F363" s="2">
        <v>1</v>
      </c>
      <c r="G363" s="3">
        <v>0</v>
      </c>
      <c r="H363" s="3"/>
      <c r="I363" s="2">
        <f t="shared" si="32"/>
        <v>0</v>
      </c>
      <c r="J363" s="2">
        <f t="shared" si="33"/>
        <v>0</v>
      </c>
    </row>
    <row r="364" spans="1:10" ht="35.65" customHeight="1" x14ac:dyDescent="0.25">
      <c r="A364" s="1" t="s">
        <v>976</v>
      </c>
      <c r="B364" s="1" t="s">
        <v>25</v>
      </c>
      <c r="C364" s="1" t="s">
        <v>866</v>
      </c>
      <c r="D364" s="1" t="s">
        <v>867</v>
      </c>
      <c r="E364" s="1" t="s">
        <v>150</v>
      </c>
      <c r="F364" s="2">
        <v>30</v>
      </c>
      <c r="G364" s="3">
        <v>0</v>
      </c>
      <c r="H364" s="3"/>
      <c r="I364" s="2">
        <f t="shared" si="32"/>
        <v>0</v>
      </c>
      <c r="J364" s="2">
        <f t="shared" si="33"/>
        <v>0</v>
      </c>
    </row>
    <row r="365" spans="1:10" ht="50.45" customHeight="1" x14ac:dyDescent="0.25">
      <c r="A365" s="1" t="s">
        <v>977</v>
      </c>
      <c r="B365" s="1" t="s">
        <v>17</v>
      </c>
      <c r="C365" s="1" t="s">
        <v>978</v>
      </c>
      <c r="D365" s="1" t="s">
        <v>979</v>
      </c>
      <c r="E365" s="1" t="s">
        <v>54</v>
      </c>
      <c r="F365" s="2">
        <v>0.45</v>
      </c>
      <c r="G365" s="3">
        <v>0</v>
      </c>
      <c r="H365" s="3"/>
      <c r="I365" s="2">
        <f t="shared" si="32"/>
        <v>0</v>
      </c>
      <c r="J365" s="2">
        <f t="shared" si="33"/>
        <v>0</v>
      </c>
    </row>
    <row r="366" spans="1:10" ht="20.65" customHeight="1" x14ac:dyDescent="0.25">
      <c r="A366" s="1" t="s">
        <v>980</v>
      </c>
      <c r="B366" s="1"/>
      <c r="C366" s="1"/>
      <c r="D366" s="1" t="s">
        <v>981</v>
      </c>
    </row>
    <row r="367" spans="1:10" x14ac:dyDescent="0.25">
      <c r="A367" s="1" t="s">
        <v>982</v>
      </c>
      <c r="B367" s="1"/>
      <c r="C367" s="1"/>
      <c r="D367" s="1" t="s">
        <v>983</v>
      </c>
    </row>
    <row r="368" spans="1:10" ht="65.25" customHeight="1" x14ac:dyDescent="0.25">
      <c r="A368" s="1" t="s">
        <v>984</v>
      </c>
      <c r="B368" s="1" t="s">
        <v>17</v>
      </c>
      <c r="C368" s="1" t="s">
        <v>985</v>
      </c>
      <c r="D368" s="1" t="s">
        <v>986</v>
      </c>
      <c r="E368" s="1" t="s">
        <v>150</v>
      </c>
      <c r="F368" s="2">
        <v>33</v>
      </c>
      <c r="G368" s="3">
        <v>0</v>
      </c>
      <c r="H368" s="3"/>
      <c r="I368" s="2">
        <f t="shared" ref="I368:I375" si="34">ROUND(G368*(1 + H368/100),2)</f>
        <v>0</v>
      </c>
      <c r="J368" s="2">
        <f t="shared" ref="J368:J375" si="35">ROUND(F368*I368,2)</f>
        <v>0</v>
      </c>
    </row>
    <row r="369" spans="1:10" ht="65.25" customHeight="1" x14ac:dyDescent="0.25">
      <c r="A369" s="1" t="s">
        <v>987</v>
      </c>
      <c r="B369" s="1" t="s">
        <v>17</v>
      </c>
      <c r="C369" s="1" t="s">
        <v>988</v>
      </c>
      <c r="D369" s="1" t="s">
        <v>989</v>
      </c>
      <c r="E369" s="1" t="s">
        <v>48</v>
      </c>
      <c r="F369" s="2">
        <v>8</v>
      </c>
      <c r="G369" s="3">
        <v>0</v>
      </c>
      <c r="H369" s="3"/>
      <c r="I369" s="2">
        <f t="shared" si="34"/>
        <v>0</v>
      </c>
      <c r="J369" s="2">
        <f t="shared" si="35"/>
        <v>0</v>
      </c>
    </row>
    <row r="370" spans="1:10" ht="74.650000000000006" customHeight="1" x14ac:dyDescent="0.25">
      <c r="A370" s="1" t="s">
        <v>990</v>
      </c>
      <c r="B370" s="1" t="s">
        <v>17</v>
      </c>
      <c r="C370" s="1" t="s">
        <v>991</v>
      </c>
      <c r="D370" s="1" t="s">
        <v>992</v>
      </c>
      <c r="E370" s="1" t="s">
        <v>48</v>
      </c>
      <c r="F370" s="2">
        <v>2</v>
      </c>
      <c r="G370" s="3">
        <v>0</v>
      </c>
      <c r="H370" s="3"/>
      <c r="I370" s="2">
        <f t="shared" si="34"/>
        <v>0</v>
      </c>
      <c r="J370" s="2">
        <f t="shared" si="35"/>
        <v>0</v>
      </c>
    </row>
    <row r="371" spans="1:10" ht="39.6" customHeight="1" x14ac:dyDescent="0.25">
      <c r="A371" s="1" t="s">
        <v>993</v>
      </c>
      <c r="B371" s="1" t="s">
        <v>17</v>
      </c>
      <c r="C371" s="1" t="s">
        <v>994</v>
      </c>
      <c r="D371" s="1" t="s">
        <v>995</v>
      </c>
      <c r="E371" s="1" t="s">
        <v>48</v>
      </c>
      <c r="F371" s="2">
        <v>4</v>
      </c>
      <c r="G371" s="3">
        <v>0</v>
      </c>
      <c r="H371" s="3"/>
      <c r="I371" s="2">
        <f t="shared" si="34"/>
        <v>0</v>
      </c>
      <c r="J371" s="2">
        <f t="shared" si="35"/>
        <v>0</v>
      </c>
    </row>
    <row r="372" spans="1:10" ht="34.700000000000003" customHeight="1" x14ac:dyDescent="0.25">
      <c r="A372" s="1" t="s">
        <v>996</v>
      </c>
      <c r="B372" s="1" t="s">
        <v>17</v>
      </c>
      <c r="C372" s="1" t="s">
        <v>411</v>
      </c>
      <c r="D372" s="1" t="s">
        <v>412</v>
      </c>
      <c r="E372" s="1" t="s">
        <v>54</v>
      </c>
      <c r="F372" s="2">
        <v>1.85</v>
      </c>
      <c r="G372" s="3">
        <v>0</v>
      </c>
      <c r="H372" s="3"/>
      <c r="I372" s="2">
        <f t="shared" si="34"/>
        <v>0</v>
      </c>
      <c r="J372" s="2">
        <f t="shared" si="35"/>
        <v>0</v>
      </c>
    </row>
    <row r="373" spans="1:10" ht="36.4" customHeight="1" x14ac:dyDescent="0.25">
      <c r="A373" s="1" t="s">
        <v>997</v>
      </c>
      <c r="B373" s="1" t="s">
        <v>17</v>
      </c>
      <c r="C373" s="1" t="s">
        <v>998</v>
      </c>
      <c r="D373" s="1" t="s">
        <v>999</v>
      </c>
      <c r="E373" s="1" t="s">
        <v>54</v>
      </c>
      <c r="F373" s="2">
        <v>1.85</v>
      </c>
      <c r="G373" s="3">
        <v>0</v>
      </c>
      <c r="H373" s="3"/>
      <c r="I373" s="2">
        <f t="shared" si="34"/>
        <v>0</v>
      </c>
      <c r="J373" s="2">
        <f t="shared" si="35"/>
        <v>0</v>
      </c>
    </row>
    <row r="374" spans="1:10" ht="82.35" customHeight="1" x14ac:dyDescent="0.25">
      <c r="A374" s="1" t="s">
        <v>1000</v>
      </c>
      <c r="B374" s="1" t="s">
        <v>17</v>
      </c>
      <c r="C374" s="1" t="s">
        <v>1001</v>
      </c>
      <c r="D374" s="1" t="s">
        <v>1002</v>
      </c>
      <c r="E374" s="1" t="s">
        <v>70</v>
      </c>
      <c r="F374" s="2">
        <v>1.42</v>
      </c>
      <c r="G374" s="3">
        <v>0</v>
      </c>
      <c r="H374" s="3"/>
      <c r="I374" s="2">
        <f t="shared" si="34"/>
        <v>0</v>
      </c>
      <c r="J374" s="2">
        <f t="shared" si="35"/>
        <v>0</v>
      </c>
    </row>
    <row r="375" spans="1:10" ht="30.2" customHeight="1" x14ac:dyDescent="0.25">
      <c r="A375" s="1" t="s">
        <v>1003</v>
      </c>
      <c r="B375" s="1" t="s">
        <v>25</v>
      </c>
      <c r="C375" s="1" t="s">
        <v>1004</v>
      </c>
      <c r="D375" s="1" t="s">
        <v>1005</v>
      </c>
      <c r="E375" s="1" t="s">
        <v>48</v>
      </c>
      <c r="F375" s="2">
        <v>2</v>
      </c>
      <c r="G375" s="3">
        <v>0</v>
      </c>
      <c r="H375" s="3"/>
      <c r="I375" s="2">
        <f t="shared" si="34"/>
        <v>0</v>
      </c>
      <c r="J375" s="2">
        <f t="shared" si="35"/>
        <v>0</v>
      </c>
    </row>
    <row r="376" spans="1:10" x14ac:dyDescent="0.25">
      <c r="A376" s="1" t="s">
        <v>1006</v>
      </c>
      <c r="B376" s="1"/>
      <c r="C376" s="1"/>
      <c r="D376" s="1" t="s">
        <v>1007</v>
      </c>
    </row>
    <row r="377" spans="1:10" ht="76.150000000000006" customHeight="1" x14ac:dyDescent="0.25">
      <c r="A377" s="1" t="s">
        <v>1008</v>
      </c>
      <c r="B377" s="1" t="s">
        <v>17</v>
      </c>
      <c r="C377" s="1" t="s">
        <v>1009</v>
      </c>
      <c r="D377" s="1" t="s">
        <v>1010</v>
      </c>
      <c r="E377" s="1" t="s">
        <v>150</v>
      </c>
      <c r="F377" s="2">
        <v>6</v>
      </c>
      <c r="G377" s="3">
        <v>0</v>
      </c>
      <c r="H377" s="3"/>
      <c r="I377" s="2">
        <f t="shared" ref="I377:I393" si="36">ROUND(G377*(1 + H377/100),2)</f>
        <v>0</v>
      </c>
      <c r="J377" s="2">
        <f t="shared" ref="J377:J393" si="37">ROUND(F377*I377,2)</f>
        <v>0</v>
      </c>
    </row>
    <row r="378" spans="1:10" ht="76.150000000000006" customHeight="1" x14ac:dyDescent="0.25">
      <c r="A378" s="1" t="s">
        <v>1011</v>
      </c>
      <c r="B378" s="1" t="s">
        <v>17</v>
      </c>
      <c r="C378" s="1" t="s">
        <v>1012</v>
      </c>
      <c r="D378" s="1" t="s">
        <v>1013</v>
      </c>
      <c r="E378" s="1" t="s">
        <v>150</v>
      </c>
      <c r="F378" s="2">
        <v>17</v>
      </c>
      <c r="G378" s="3">
        <v>0</v>
      </c>
      <c r="H378" s="3"/>
      <c r="I378" s="2">
        <f t="shared" si="36"/>
        <v>0</v>
      </c>
      <c r="J378" s="2">
        <f t="shared" si="37"/>
        <v>0</v>
      </c>
    </row>
    <row r="379" spans="1:10" ht="76.150000000000006" customHeight="1" x14ac:dyDescent="0.25">
      <c r="A379" s="1" t="s">
        <v>1014</v>
      </c>
      <c r="B379" s="1" t="s">
        <v>17</v>
      </c>
      <c r="C379" s="1" t="s">
        <v>1015</v>
      </c>
      <c r="D379" s="1" t="s">
        <v>1016</v>
      </c>
      <c r="E379" s="1" t="s">
        <v>150</v>
      </c>
      <c r="F379" s="2">
        <v>32</v>
      </c>
      <c r="G379" s="3">
        <v>0</v>
      </c>
      <c r="H379" s="3"/>
      <c r="I379" s="2">
        <f t="shared" si="36"/>
        <v>0</v>
      </c>
      <c r="J379" s="2">
        <f t="shared" si="37"/>
        <v>0</v>
      </c>
    </row>
    <row r="380" spans="1:10" ht="86.85" customHeight="1" x14ac:dyDescent="0.25">
      <c r="A380" s="1" t="s">
        <v>1017</v>
      </c>
      <c r="B380" s="1" t="s">
        <v>25</v>
      </c>
      <c r="C380" s="1" t="s">
        <v>1018</v>
      </c>
      <c r="D380" s="1" t="s">
        <v>1019</v>
      </c>
      <c r="E380" s="1" t="s">
        <v>150</v>
      </c>
      <c r="F380" s="2">
        <v>15</v>
      </c>
      <c r="G380" s="3">
        <v>0</v>
      </c>
      <c r="H380" s="3"/>
      <c r="I380" s="2">
        <f t="shared" si="36"/>
        <v>0</v>
      </c>
      <c r="J380" s="2">
        <f t="shared" si="37"/>
        <v>0</v>
      </c>
    </row>
    <row r="381" spans="1:10" ht="60.75" customHeight="1" x14ac:dyDescent="0.25">
      <c r="A381" s="1" t="s">
        <v>1020</v>
      </c>
      <c r="B381" s="1" t="s">
        <v>17</v>
      </c>
      <c r="C381" s="1" t="s">
        <v>905</v>
      </c>
      <c r="D381" s="1" t="s">
        <v>1021</v>
      </c>
      <c r="E381" s="1" t="s">
        <v>150</v>
      </c>
      <c r="F381" s="2">
        <v>23</v>
      </c>
      <c r="G381" s="3">
        <v>0</v>
      </c>
      <c r="H381" s="3"/>
      <c r="I381" s="2">
        <f t="shared" si="36"/>
        <v>0</v>
      </c>
      <c r="J381" s="2">
        <f t="shared" si="37"/>
        <v>0</v>
      </c>
    </row>
    <row r="382" spans="1:10" ht="27.95" customHeight="1" x14ac:dyDescent="0.25">
      <c r="A382" s="1" t="s">
        <v>1022</v>
      </c>
      <c r="B382" s="1" t="s">
        <v>25</v>
      </c>
      <c r="C382" s="1" t="s">
        <v>1023</v>
      </c>
      <c r="D382" s="1" t="s">
        <v>1024</v>
      </c>
      <c r="E382" s="1" t="s">
        <v>48</v>
      </c>
      <c r="F382" s="2">
        <v>20</v>
      </c>
      <c r="G382" s="3">
        <v>0</v>
      </c>
      <c r="H382" s="3"/>
      <c r="I382" s="2">
        <f t="shared" si="36"/>
        <v>0</v>
      </c>
      <c r="J382" s="2">
        <f t="shared" si="37"/>
        <v>0</v>
      </c>
    </row>
    <row r="383" spans="1:10" ht="27" customHeight="1" x14ac:dyDescent="0.25">
      <c r="A383" s="1" t="s">
        <v>1025</v>
      </c>
      <c r="B383" s="1" t="s">
        <v>25</v>
      </c>
      <c r="C383" s="1" t="s">
        <v>1026</v>
      </c>
      <c r="D383" s="1" t="s">
        <v>1027</v>
      </c>
      <c r="E383" s="1" t="s">
        <v>150</v>
      </c>
      <c r="F383" s="2">
        <v>23</v>
      </c>
      <c r="G383" s="3">
        <v>0</v>
      </c>
      <c r="H383" s="3"/>
      <c r="I383" s="2">
        <f t="shared" si="36"/>
        <v>0</v>
      </c>
      <c r="J383" s="2">
        <f t="shared" si="37"/>
        <v>0</v>
      </c>
    </row>
    <row r="384" spans="1:10" ht="27" customHeight="1" x14ac:dyDescent="0.25">
      <c r="A384" s="1" t="s">
        <v>1028</v>
      </c>
      <c r="B384" s="1" t="s">
        <v>25</v>
      </c>
      <c r="C384" s="1" t="s">
        <v>1029</v>
      </c>
      <c r="D384" s="1" t="s">
        <v>1030</v>
      </c>
      <c r="E384" s="1" t="s">
        <v>150</v>
      </c>
      <c r="F384" s="2">
        <v>15</v>
      </c>
      <c r="G384" s="3">
        <v>0</v>
      </c>
      <c r="H384" s="3"/>
      <c r="I384" s="2">
        <f t="shared" si="36"/>
        <v>0</v>
      </c>
      <c r="J384" s="2">
        <f t="shared" si="37"/>
        <v>0</v>
      </c>
    </row>
    <row r="385" spans="1:10" ht="78.75" customHeight="1" x14ac:dyDescent="0.25">
      <c r="A385" s="1" t="s">
        <v>1031</v>
      </c>
      <c r="B385" s="1" t="s">
        <v>25</v>
      </c>
      <c r="C385" s="1" t="s">
        <v>1032</v>
      </c>
      <c r="D385" s="1" t="s">
        <v>1033</v>
      </c>
      <c r="E385" s="1" t="s">
        <v>70</v>
      </c>
      <c r="F385" s="2">
        <v>74.72</v>
      </c>
      <c r="G385" s="3">
        <v>0</v>
      </c>
      <c r="H385" s="3"/>
      <c r="I385" s="2">
        <f t="shared" si="36"/>
        <v>0</v>
      </c>
      <c r="J385" s="2">
        <f t="shared" si="37"/>
        <v>0</v>
      </c>
    </row>
    <row r="386" spans="1:10" ht="55.35" customHeight="1" x14ac:dyDescent="0.25">
      <c r="A386" s="1" t="s">
        <v>1034</v>
      </c>
      <c r="B386" s="1" t="s">
        <v>25</v>
      </c>
      <c r="C386" s="1" t="s">
        <v>1035</v>
      </c>
      <c r="D386" s="1" t="s">
        <v>1036</v>
      </c>
      <c r="E386" s="1" t="s">
        <v>150</v>
      </c>
      <c r="F386" s="2">
        <v>52.82</v>
      </c>
      <c r="G386" s="3">
        <v>0</v>
      </c>
      <c r="H386" s="3"/>
      <c r="I386" s="2">
        <f t="shared" si="36"/>
        <v>0</v>
      </c>
      <c r="J386" s="2">
        <f t="shared" si="37"/>
        <v>0</v>
      </c>
    </row>
    <row r="387" spans="1:10" ht="36" customHeight="1" x14ac:dyDescent="0.25">
      <c r="A387" s="1" t="s">
        <v>1037</v>
      </c>
      <c r="B387" s="1" t="s">
        <v>25</v>
      </c>
      <c r="C387" s="1" t="s">
        <v>1038</v>
      </c>
      <c r="D387" s="1" t="s">
        <v>1039</v>
      </c>
      <c r="E387" s="1" t="s">
        <v>864</v>
      </c>
      <c r="F387" s="2">
        <v>19</v>
      </c>
      <c r="G387" s="3">
        <v>0</v>
      </c>
      <c r="H387" s="3"/>
      <c r="I387" s="2">
        <f t="shared" si="36"/>
        <v>0</v>
      </c>
      <c r="J387" s="2">
        <f t="shared" si="37"/>
        <v>0</v>
      </c>
    </row>
    <row r="388" spans="1:10" ht="47.25" customHeight="1" x14ac:dyDescent="0.25">
      <c r="A388" s="1" t="s">
        <v>1040</v>
      </c>
      <c r="B388" s="1" t="s">
        <v>25</v>
      </c>
      <c r="C388" s="1" t="s">
        <v>1041</v>
      </c>
      <c r="D388" s="1" t="s">
        <v>1042</v>
      </c>
      <c r="E388" s="1" t="s">
        <v>48</v>
      </c>
      <c r="F388" s="2">
        <v>20</v>
      </c>
      <c r="G388" s="3">
        <v>0</v>
      </c>
      <c r="H388" s="3"/>
      <c r="I388" s="2">
        <f t="shared" si="36"/>
        <v>0</v>
      </c>
      <c r="J388" s="2">
        <f t="shared" si="37"/>
        <v>0</v>
      </c>
    </row>
    <row r="389" spans="1:10" ht="50.85" customHeight="1" x14ac:dyDescent="0.25">
      <c r="A389" s="1" t="s">
        <v>1043</v>
      </c>
      <c r="B389" s="1" t="s">
        <v>25</v>
      </c>
      <c r="C389" s="1" t="s">
        <v>1044</v>
      </c>
      <c r="D389" s="1" t="s">
        <v>1045</v>
      </c>
      <c r="E389" s="1" t="s">
        <v>864</v>
      </c>
      <c r="F389" s="2">
        <v>17</v>
      </c>
      <c r="G389" s="3">
        <v>0</v>
      </c>
      <c r="H389" s="3"/>
      <c r="I389" s="2">
        <f t="shared" si="36"/>
        <v>0</v>
      </c>
      <c r="J389" s="2">
        <f t="shared" si="37"/>
        <v>0</v>
      </c>
    </row>
    <row r="390" spans="1:10" ht="49.9" customHeight="1" x14ac:dyDescent="0.25">
      <c r="A390" s="1" t="s">
        <v>1046</v>
      </c>
      <c r="B390" s="1" t="s">
        <v>25</v>
      </c>
      <c r="C390" s="1" t="s">
        <v>1047</v>
      </c>
      <c r="D390" s="1" t="s">
        <v>1048</v>
      </c>
      <c r="E390" s="1" t="s">
        <v>864</v>
      </c>
      <c r="F390" s="2">
        <v>4</v>
      </c>
      <c r="G390" s="3">
        <v>0</v>
      </c>
      <c r="H390" s="3"/>
      <c r="I390" s="2">
        <f t="shared" si="36"/>
        <v>0</v>
      </c>
      <c r="J390" s="2">
        <f t="shared" si="37"/>
        <v>0</v>
      </c>
    </row>
    <row r="391" spans="1:10" ht="44.1" customHeight="1" x14ac:dyDescent="0.25">
      <c r="A391" s="1" t="s">
        <v>1049</v>
      </c>
      <c r="B391" s="1" t="s">
        <v>25</v>
      </c>
      <c r="C391" s="1" t="s">
        <v>1050</v>
      </c>
      <c r="D391" s="1" t="s">
        <v>1051</v>
      </c>
      <c r="E391" s="1" t="s">
        <v>864</v>
      </c>
      <c r="F391" s="2">
        <v>1</v>
      </c>
      <c r="G391" s="3">
        <v>0</v>
      </c>
      <c r="H391" s="3"/>
      <c r="I391" s="2">
        <f t="shared" si="36"/>
        <v>0</v>
      </c>
      <c r="J391" s="2">
        <f t="shared" si="37"/>
        <v>0</v>
      </c>
    </row>
    <row r="392" spans="1:10" ht="53.65" customHeight="1" x14ac:dyDescent="0.25">
      <c r="A392" s="1" t="s">
        <v>1052</v>
      </c>
      <c r="B392" s="1" t="s">
        <v>17</v>
      </c>
      <c r="C392" s="1" t="s">
        <v>1053</v>
      </c>
      <c r="D392" s="1" t="s">
        <v>1054</v>
      </c>
      <c r="E392" s="1" t="s">
        <v>48</v>
      </c>
      <c r="F392" s="2">
        <v>2</v>
      </c>
      <c r="G392" s="3">
        <v>0</v>
      </c>
      <c r="H392" s="3"/>
      <c r="I392" s="2">
        <f t="shared" si="36"/>
        <v>0</v>
      </c>
      <c r="J392" s="2">
        <f t="shared" si="37"/>
        <v>0</v>
      </c>
    </row>
    <row r="393" spans="1:10" ht="62.1" customHeight="1" x14ac:dyDescent="0.25">
      <c r="A393" s="1" t="s">
        <v>1055</v>
      </c>
      <c r="B393" s="1" t="s">
        <v>25</v>
      </c>
      <c r="C393" s="1" t="s">
        <v>1056</v>
      </c>
      <c r="D393" s="1" t="s">
        <v>1057</v>
      </c>
      <c r="E393" s="1" t="s">
        <v>48</v>
      </c>
      <c r="F393" s="2">
        <v>1</v>
      </c>
      <c r="G393" s="3">
        <v>0</v>
      </c>
      <c r="H393" s="3"/>
      <c r="I393" s="2">
        <f t="shared" si="36"/>
        <v>0</v>
      </c>
      <c r="J393" s="2">
        <f t="shared" si="37"/>
        <v>0</v>
      </c>
    </row>
    <row r="394" spans="1:10" x14ac:dyDescent="0.25">
      <c r="A394" s="1" t="s">
        <v>1058</v>
      </c>
      <c r="B394" s="1"/>
      <c r="C394" s="1"/>
      <c r="D394" s="1" t="s">
        <v>1059</v>
      </c>
    </row>
    <row r="395" spans="1:10" x14ac:dyDescent="0.25">
      <c r="A395" s="1" t="s">
        <v>1060</v>
      </c>
      <c r="B395" s="1"/>
      <c r="C395" s="1"/>
      <c r="D395" s="1" t="s">
        <v>1061</v>
      </c>
    </row>
    <row r="396" spans="1:10" x14ac:dyDescent="0.25">
      <c r="A396" s="1" t="s">
        <v>1062</v>
      </c>
      <c r="B396" s="1"/>
      <c r="C396" s="1"/>
      <c r="D396" s="1" t="s">
        <v>138</v>
      </c>
    </row>
    <row r="397" spans="1:10" x14ac:dyDescent="0.25">
      <c r="A397" s="1" t="s">
        <v>1063</v>
      </c>
      <c r="B397" s="1"/>
      <c r="C397" s="1"/>
      <c r="D397" s="1" t="s">
        <v>1064</v>
      </c>
    </row>
    <row r="398" spans="1:10" ht="60.4" customHeight="1" x14ac:dyDescent="0.25">
      <c r="A398" s="1" t="s">
        <v>1065</v>
      </c>
      <c r="B398" s="1" t="s">
        <v>17</v>
      </c>
      <c r="C398" s="1" t="s">
        <v>1066</v>
      </c>
      <c r="D398" s="1" t="s">
        <v>1067</v>
      </c>
      <c r="E398" s="1" t="s">
        <v>54</v>
      </c>
      <c r="F398" s="2">
        <v>24.46</v>
      </c>
      <c r="G398" s="3">
        <v>0</v>
      </c>
      <c r="H398" s="3"/>
      <c r="I398" s="2">
        <f t="shared" ref="I398:I403" si="38">ROUND(G398*(1 + H398/100),2)</f>
        <v>0</v>
      </c>
      <c r="J398" s="2">
        <f t="shared" ref="J398:J403" si="39">ROUND(F398*I398,2)</f>
        <v>0</v>
      </c>
    </row>
    <row r="399" spans="1:10" ht="63.4" customHeight="1" x14ac:dyDescent="0.25">
      <c r="A399" s="1" t="s">
        <v>1068</v>
      </c>
      <c r="B399" s="1" t="s">
        <v>17</v>
      </c>
      <c r="C399" s="1" t="s">
        <v>1069</v>
      </c>
      <c r="D399" s="1" t="s">
        <v>1070</v>
      </c>
      <c r="E399" s="1" t="s">
        <v>70</v>
      </c>
      <c r="F399" s="2">
        <v>21.61</v>
      </c>
      <c r="G399" s="3">
        <v>0</v>
      </c>
      <c r="H399" s="3"/>
      <c r="I399" s="2">
        <f t="shared" si="38"/>
        <v>0</v>
      </c>
      <c r="J399" s="2">
        <f t="shared" si="39"/>
        <v>0</v>
      </c>
    </row>
    <row r="400" spans="1:10" ht="65.25" customHeight="1" x14ac:dyDescent="0.25">
      <c r="A400" s="1" t="s">
        <v>1071</v>
      </c>
      <c r="B400" s="1" t="s">
        <v>17</v>
      </c>
      <c r="C400" s="1" t="s">
        <v>1072</v>
      </c>
      <c r="D400" s="1" t="s">
        <v>1073</v>
      </c>
      <c r="E400" s="1" t="s">
        <v>70</v>
      </c>
      <c r="F400" s="2">
        <v>62.68</v>
      </c>
      <c r="G400" s="3">
        <v>0</v>
      </c>
      <c r="H400" s="3"/>
      <c r="I400" s="2">
        <f t="shared" si="38"/>
        <v>0</v>
      </c>
      <c r="J400" s="2">
        <f t="shared" si="39"/>
        <v>0</v>
      </c>
    </row>
    <row r="401" spans="1:10" ht="63.95" customHeight="1" x14ac:dyDescent="0.25">
      <c r="A401" s="1" t="s">
        <v>1074</v>
      </c>
      <c r="B401" s="1" t="s">
        <v>17</v>
      </c>
      <c r="C401" s="1" t="s">
        <v>1075</v>
      </c>
      <c r="D401" s="1" t="s">
        <v>1076</v>
      </c>
      <c r="E401" s="1" t="s">
        <v>70</v>
      </c>
      <c r="F401" s="2">
        <v>359.6</v>
      </c>
      <c r="G401" s="3">
        <v>0</v>
      </c>
      <c r="H401" s="3"/>
      <c r="I401" s="2">
        <f t="shared" si="38"/>
        <v>0</v>
      </c>
      <c r="J401" s="2">
        <f t="shared" si="39"/>
        <v>0</v>
      </c>
    </row>
    <row r="402" spans="1:10" ht="44.1" customHeight="1" x14ac:dyDescent="0.25">
      <c r="A402" s="1" t="s">
        <v>1077</v>
      </c>
      <c r="B402" s="1" t="s">
        <v>25</v>
      </c>
      <c r="C402" s="1" t="s">
        <v>1078</v>
      </c>
      <c r="D402" s="1" t="s">
        <v>1079</v>
      </c>
      <c r="E402" s="1" t="s">
        <v>150</v>
      </c>
      <c r="F402" s="2">
        <v>347.95</v>
      </c>
      <c r="G402" s="3">
        <v>0</v>
      </c>
      <c r="H402" s="3"/>
      <c r="I402" s="2">
        <f t="shared" si="38"/>
        <v>0</v>
      </c>
      <c r="J402" s="2">
        <f t="shared" si="39"/>
        <v>0</v>
      </c>
    </row>
    <row r="403" spans="1:10" ht="43.7" customHeight="1" x14ac:dyDescent="0.25">
      <c r="A403" s="1" t="s">
        <v>1080</v>
      </c>
      <c r="B403" s="1" t="s">
        <v>25</v>
      </c>
      <c r="C403" s="1" t="s">
        <v>1081</v>
      </c>
      <c r="D403" s="1" t="s">
        <v>1082</v>
      </c>
      <c r="E403" s="1" t="s">
        <v>28</v>
      </c>
      <c r="F403" s="2">
        <v>2.59</v>
      </c>
      <c r="G403" s="3">
        <v>0</v>
      </c>
      <c r="H403" s="3"/>
      <c r="I403" s="2">
        <f t="shared" si="38"/>
        <v>0</v>
      </c>
      <c r="J403" s="2">
        <f t="shared" si="39"/>
        <v>0</v>
      </c>
    </row>
    <row r="404" spans="1:10" x14ac:dyDescent="0.25">
      <c r="A404" s="1" t="s">
        <v>1083</v>
      </c>
      <c r="B404" s="1"/>
      <c r="C404" s="1"/>
      <c r="D404" s="1" t="s">
        <v>1084</v>
      </c>
    </row>
    <row r="405" spans="1:10" ht="93.2" customHeight="1" x14ac:dyDescent="0.25">
      <c r="A405" s="1" t="s">
        <v>1085</v>
      </c>
      <c r="B405" s="1" t="s">
        <v>17</v>
      </c>
      <c r="C405" s="1" t="s">
        <v>1086</v>
      </c>
      <c r="D405" s="1" t="s">
        <v>1087</v>
      </c>
      <c r="E405" s="1" t="s">
        <v>70</v>
      </c>
      <c r="F405" s="2">
        <v>269.42</v>
      </c>
      <c r="G405" s="3">
        <v>0</v>
      </c>
      <c r="H405" s="3"/>
      <c r="I405" s="2">
        <f>ROUND(G405*(1 + H405/100),2)</f>
        <v>0</v>
      </c>
      <c r="J405" s="2">
        <f>ROUND(F405*I405,2)</f>
        <v>0</v>
      </c>
    </row>
    <row r="406" spans="1:10" ht="94.9" customHeight="1" x14ac:dyDescent="0.25">
      <c r="A406" s="1" t="s">
        <v>1088</v>
      </c>
      <c r="B406" s="1" t="s">
        <v>17</v>
      </c>
      <c r="C406" s="1" t="s">
        <v>1089</v>
      </c>
      <c r="D406" s="1" t="s">
        <v>1090</v>
      </c>
      <c r="E406" s="1" t="s">
        <v>70</v>
      </c>
      <c r="F406" s="2">
        <v>1115.43</v>
      </c>
      <c r="G406" s="3">
        <v>0</v>
      </c>
      <c r="H406" s="3"/>
      <c r="I406" s="2">
        <f>ROUND(G406*(1 + H406/100),2)</f>
        <v>0</v>
      </c>
      <c r="J406" s="2">
        <f>ROUND(F406*I406,2)</f>
        <v>0</v>
      </c>
    </row>
    <row r="407" spans="1:10" ht="105.4" customHeight="1" x14ac:dyDescent="0.25">
      <c r="A407" s="1" t="s">
        <v>1091</v>
      </c>
      <c r="B407" s="1" t="s">
        <v>25</v>
      </c>
      <c r="C407" s="1" t="s">
        <v>1092</v>
      </c>
      <c r="D407" s="1" t="s">
        <v>1093</v>
      </c>
      <c r="E407" s="1" t="s">
        <v>70</v>
      </c>
      <c r="F407" s="2">
        <v>269.42</v>
      </c>
      <c r="G407" s="3">
        <v>0</v>
      </c>
      <c r="H407" s="3"/>
      <c r="I407" s="2">
        <f>ROUND(G407*(1 + H407/100),2)</f>
        <v>0</v>
      </c>
      <c r="J407" s="2">
        <f>ROUND(F407*I407,2)</f>
        <v>0</v>
      </c>
    </row>
    <row r="408" spans="1:10" x14ac:dyDescent="0.25">
      <c r="A408" s="1" t="s">
        <v>1094</v>
      </c>
      <c r="B408" s="1"/>
      <c r="C408" s="1"/>
      <c r="D408" s="1" t="s">
        <v>1095</v>
      </c>
    </row>
    <row r="409" spans="1:10" ht="77.45" customHeight="1" x14ac:dyDescent="0.25">
      <c r="A409" s="1" t="s">
        <v>1096</v>
      </c>
      <c r="B409" s="1" t="s">
        <v>25</v>
      </c>
      <c r="C409" s="1" t="s">
        <v>1097</v>
      </c>
      <c r="D409" s="1" t="s">
        <v>1098</v>
      </c>
      <c r="E409" s="1" t="s">
        <v>70</v>
      </c>
      <c r="F409" s="2">
        <v>427.04</v>
      </c>
      <c r="G409" s="3">
        <v>0</v>
      </c>
      <c r="H409" s="3"/>
      <c r="I409" s="2">
        <f>ROUND(G409*(1 + H409/100),2)</f>
        <v>0</v>
      </c>
      <c r="J409" s="2">
        <f>ROUND(F409*I409,2)</f>
        <v>0</v>
      </c>
    </row>
    <row r="410" spans="1:10" ht="57.2" customHeight="1" x14ac:dyDescent="0.25">
      <c r="A410" s="1" t="s">
        <v>1099</v>
      </c>
      <c r="B410" s="1" t="s">
        <v>17</v>
      </c>
      <c r="C410" s="1" t="s">
        <v>1100</v>
      </c>
      <c r="D410" s="1" t="s">
        <v>1101</v>
      </c>
      <c r="E410" s="1" t="s">
        <v>70</v>
      </c>
      <c r="F410" s="2">
        <v>65.25</v>
      </c>
      <c r="G410" s="3">
        <v>0</v>
      </c>
      <c r="H410" s="3"/>
      <c r="I410" s="2">
        <f>ROUND(G410*(1 + H410/100),2)</f>
        <v>0</v>
      </c>
      <c r="J410" s="2">
        <f>ROUND(F410*I410,2)</f>
        <v>0</v>
      </c>
    </row>
    <row r="411" spans="1:10" ht="85.5" customHeight="1" x14ac:dyDescent="0.25">
      <c r="A411" s="1" t="s">
        <v>1102</v>
      </c>
      <c r="B411" s="1" t="s">
        <v>17</v>
      </c>
      <c r="C411" s="1" t="s">
        <v>1103</v>
      </c>
      <c r="D411" s="1" t="s">
        <v>1104</v>
      </c>
      <c r="E411" s="1" t="s">
        <v>70</v>
      </c>
      <c r="F411" s="2">
        <v>65.25</v>
      </c>
      <c r="G411" s="3">
        <v>0</v>
      </c>
      <c r="H411" s="3"/>
      <c r="I411" s="2">
        <f>ROUND(G411*(1 + H411/100),2)</f>
        <v>0</v>
      </c>
      <c r="J411" s="2">
        <f>ROUND(F411*I411,2)</f>
        <v>0</v>
      </c>
    </row>
    <row r="412" spans="1:10" x14ac:dyDescent="0.25">
      <c r="A412" s="1" t="s">
        <v>1105</v>
      </c>
      <c r="B412" s="1"/>
      <c r="C412" s="1"/>
      <c r="D412" s="1" t="s">
        <v>143</v>
      </c>
    </row>
    <row r="413" spans="1:10" x14ac:dyDescent="0.25">
      <c r="A413" s="1" t="s">
        <v>1106</v>
      </c>
      <c r="B413" s="1"/>
      <c r="C413" s="1"/>
      <c r="D413" s="1" t="s">
        <v>1064</v>
      </c>
    </row>
    <row r="414" spans="1:10" ht="60.4" customHeight="1" x14ac:dyDescent="0.25">
      <c r="A414" s="1" t="s">
        <v>1107</v>
      </c>
      <c r="B414" s="1" t="s">
        <v>17</v>
      </c>
      <c r="C414" s="1" t="s">
        <v>1066</v>
      </c>
      <c r="D414" s="1" t="s">
        <v>1067</v>
      </c>
      <c r="E414" s="1" t="s">
        <v>54</v>
      </c>
      <c r="F414" s="2">
        <v>0.4</v>
      </c>
      <c r="G414" s="3">
        <v>0</v>
      </c>
      <c r="H414" s="3"/>
      <c r="I414" s="2">
        <f>ROUND(G414*(1 + H414/100),2)</f>
        <v>0</v>
      </c>
      <c r="J414" s="2">
        <f>ROUND(F414*I414,2)</f>
        <v>0</v>
      </c>
    </row>
    <row r="415" spans="1:10" ht="62.1" customHeight="1" x14ac:dyDescent="0.25">
      <c r="A415" s="1" t="s">
        <v>1108</v>
      </c>
      <c r="B415" s="1" t="s">
        <v>17</v>
      </c>
      <c r="C415" s="1" t="s">
        <v>1069</v>
      </c>
      <c r="D415" s="1" t="s">
        <v>1109</v>
      </c>
      <c r="E415" s="1" t="s">
        <v>70</v>
      </c>
      <c r="F415" s="2">
        <v>8.02</v>
      </c>
      <c r="G415" s="3">
        <v>0</v>
      </c>
      <c r="H415" s="3"/>
      <c r="I415" s="2">
        <f>ROUND(G415*(1 + H415/100),2)</f>
        <v>0</v>
      </c>
      <c r="J415" s="2">
        <f>ROUND(F415*I415,2)</f>
        <v>0</v>
      </c>
    </row>
    <row r="416" spans="1:10" x14ac:dyDescent="0.25">
      <c r="A416" s="1" t="s">
        <v>1110</v>
      </c>
      <c r="B416" s="1"/>
      <c r="C416" s="1"/>
      <c r="D416" s="1" t="s">
        <v>1084</v>
      </c>
    </row>
    <row r="417" spans="1:10" ht="68.849999999999994" customHeight="1" x14ac:dyDescent="0.25">
      <c r="A417" s="1" t="s">
        <v>1111</v>
      </c>
      <c r="B417" s="1" t="s">
        <v>17</v>
      </c>
      <c r="C417" s="1" t="s">
        <v>1112</v>
      </c>
      <c r="D417" s="1" t="s">
        <v>1113</v>
      </c>
      <c r="E417" s="1" t="s">
        <v>70</v>
      </c>
      <c r="F417" s="2">
        <v>43.47</v>
      </c>
      <c r="G417" s="3">
        <v>0</v>
      </c>
      <c r="H417" s="3"/>
      <c r="I417" s="2">
        <f>ROUND(G417*(1 + H417/100),2)</f>
        <v>0</v>
      </c>
      <c r="J417" s="2">
        <f>ROUND(F417*I417,2)</f>
        <v>0</v>
      </c>
    </row>
    <row r="418" spans="1:10" ht="111.2" customHeight="1" x14ac:dyDescent="0.25">
      <c r="A418" s="1" t="s">
        <v>1114</v>
      </c>
      <c r="B418" s="1" t="s">
        <v>17</v>
      </c>
      <c r="C418" s="1" t="s">
        <v>1086</v>
      </c>
      <c r="D418" s="1" t="s">
        <v>1115</v>
      </c>
      <c r="E418" s="1" t="s">
        <v>70</v>
      </c>
      <c r="F418" s="2">
        <v>35.19</v>
      </c>
      <c r="G418" s="3">
        <v>0</v>
      </c>
      <c r="H418" s="3"/>
      <c r="I418" s="2">
        <f>ROUND(G418*(1 + H418/100),2)</f>
        <v>0</v>
      </c>
      <c r="J418" s="2">
        <f>ROUND(F418*I418,2)</f>
        <v>0</v>
      </c>
    </row>
    <row r="419" spans="1:10" ht="94.9" customHeight="1" x14ac:dyDescent="0.25">
      <c r="A419" s="1" t="s">
        <v>1116</v>
      </c>
      <c r="B419" s="1" t="s">
        <v>17</v>
      </c>
      <c r="C419" s="1" t="s">
        <v>1089</v>
      </c>
      <c r="D419" s="1" t="s">
        <v>1090</v>
      </c>
      <c r="E419" s="1" t="s">
        <v>70</v>
      </c>
      <c r="F419" s="2">
        <v>8.2799999999999994</v>
      </c>
      <c r="G419" s="3">
        <v>0</v>
      </c>
      <c r="H419" s="3"/>
      <c r="I419" s="2">
        <f>ROUND(G419*(1 + H419/100),2)</f>
        <v>0</v>
      </c>
      <c r="J419" s="2">
        <f>ROUND(F419*I419,2)</f>
        <v>0</v>
      </c>
    </row>
    <row r="420" spans="1:10" ht="105.4" customHeight="1" x14ac:dyDescent="0.25">
      <c r="A420" s="1" t="s">
        <v>1117</v>
      </c>
      <c r="B420" s="1" t="s">
        <v>25</v>
      </c>
      <c r="C420" s="1" t="s">
        <v>1092</v>
      </c>
      <c r="D420" s="1" t="s">
        <v>1093</v>
      </c>
      <c r="E420" s="1" t="s">
        <v>70</v>
      </c>
      <c r="F420" s="2">
        <v>35.19</v>
      </c>
      <c r="G420" s="3">
        <v>0</v>
      </c>
      <c r="H420" s="3"/>
      <c r="I420" s="2">
        <f>ROUND(G420*(1 + H420/100),2)</f>
        <v>0</v>
      </c>
      <c r="J420" s="2">
        <f>ROUND(F420*I420,2)</f>
        <v>0</v>
      </c>
    </row>
    <row r="421" spans="1:10" ht="45.4" customHeight="1" x14ac:dyDescent="0.25">
      <c r="A421" s="1" t="s">
        <v>1118</v>
      </c>
      <c r="B421" s="1" t="s">
        <v>25</v>
      </c>
      <c r="C421" s="1" t="s">
        <v>1119</v>
      </c>
      <c r="D421" s="1" t="s">
        <v>1120</v>
      </c>
      <c r="E421" s="1" t="s">
        <v>1121</v>
      </c>
      <c r="F421" s="2">
        <v>8.2799999999999994</v>
      </c>
      <c r="G421" s="3">
        <v>0</v>
      </c>
      <c r="H421" s="3"/>
      <c r="I421" s="2">
        <f>ROUND(G421*(1 + H421/100),2)</f>
        <v>0</v>
      </c>
      <c r="J421" s="2">
        <f>ROUND(F421*I421,2)</f>
        <v>0</v>
      </c>
    </row>
    <row r="422" spans="1:10" x14ac:dyDescent="0.25">
      <c r="A422" s="1" t="s">
        <v>1122</v>
      </c>
      <c r="B422" s="1"/>
      <c r="C422" s="1"/>
      <c r="D422" s="1" t="s">
        <v>1095</v>
      </c>
    </row>
    <row r="423" spans="1:10" ht="57.2" customHeight="1" x14ac:dyDescent="0.25">
      <c r="A423" s="1" t="s">
        <v>1123</v>
      </c>
      <c r="B423" s="1" t="s">
        <v>17</v>
      </c>
      <c r="C423" s="1" t="s">
        <v>1100</v>
      </c>
      <c r="D423" s="1" t="s">
        <v>1101</v>
      </c>
      <c r="E423" s="1" t="s">
        <v>70</v>
      </c>
      <c r="F423" s="2">
        <v>8.02</v>
      </c>
      <c r="G423" s="3">
        <v>0</v>
      </c>
      <c r="H423" s="3"/>
      <c r="I423" s="2">
        <f>ROUND(G423*(1 + H423/100),2)</f>
        <v>0</v>
      </c>
      <c r="J423" s="2">
        <f>ROUND(F423*I423,2)</f>
        <v>0</v>
      </c>
    </row>
    <row r="424" spans="1:10" ht="85.5" customHeight="1" x14ac:dyDescent="0.25">
      <c r="A424" s="1" t="s">
        <v>1124</v>
      </c>
      <c r="B424" s="1" t="s">
        <v>17</v>
      </c>
      <c r="C424" s="1" t="s">
        <v>1103</v>
      </c>
      <c r="D424" s="1" t="s">
        <v>1104</v>
      </c>
      <c r="E424" s="1" t="s">
        <v>70</v>
      </c>
      <c r="F424" s="2">
        <v>8.02</v>
      </c>
      <c r="G424" s="3">
        <v>0</v>
      </c>
      <c r="H424" s="3"/>
      <c r="I424" s="2">
        <f>ROUND(G424*(1 + H424/100),2)</f>
        <v>0</v>
      </c>
      <c r="J424" s="2">
        <f>ROUND(F424*I424,2)</f>
        <v>0</v>
      </c>
    </row>
    <row r="425" spans="1:10" x14ac:dyDescent="0.25">
      <c r="A425" s="1" t="s">
        <v>1125</v>
      </c>
      <c r="B425" s="1"/>
      <c r="C425" s="1"/>
      <c r="D425" s="1" t="s">
        <v>1126</v>
      </c>
    </row>
    <row r="426" spans="1:10" x14ac:dyDescent="0.25">
      <c r="A426" s="1" t="s">
        <v>1127</v>
      </c>
      <c r="B426" s="1"/>
      <c r="C426" s="1"/>
      <c r="D426" s="1" t="s">
        <v>138</v>
      </c>
    </row>
    <row r="427" spans="1:10" ht="52.7" customHeight="1" x14ac:dyDescent="0.25">
      <c r="A427" s="1" t="s">
        <v>1128</v>
      </c>
      <c r="B427" s="1" t="s">
        <v>25</v>
      </c>
      <c r="C427" s="1" t="s">
        <v>1129</v>
      </c>
      <c r="D427" s="1" t="s">
        <v>1130</v>
      </c>
      <c r="E427" s="1" t="s">
        <v>1131</v>
      </c>
      <c r="F427" s="2">
        <v>84.65</v>
      </c>
      <c r="G427" s="3">
        <v>0</v>
      </c>
      <c r="H427" s="3"/>
      <c r="I427" s="2">
        <f>ROUND(G427*(1 + H427/100),2)</f>
        <v>0</v>
      </c>
      <c r="J427" s="2">
        <f>ROUND(F427*I427,2)</f>
        <v>0</v>
      </c>
    </row>
    <row r="428" spans="1:10" ht="80.650000000000006" customHeight="1" x14ac:dyDescent="0.25">
      <c r="A428" s="1" t="s">
        <v>1132</v>
      </c>
      <c r="B428" s="1" t="s">
        <v>17</v>
      </c>
      <c r="C428" s="1" t="s">
        <v>1133</v>
      </c>
      <c r="D428" s="1" t="s">
        <v>1134</v>
      </c>
      <c r="E428" s="1" t="s">
        <v>70</v>
      </c>
      <c r="F428" s="2">
        <v>628.78</v>
      </c>
      <c r="G428" s="3">
        <v>0</v>
      </c>
      <c r="H428" s="3"/>
      <c r="I428" s="2">
        <f>ROUND(G428*(1 + H428/100),2)</f>
        <v>0</v>
      </c>
      <c r="J428" s="2">
        <f>ROUND(F428*I428,2)</f>
        <v>0</v>
      </c>
    </row>
    <row r="429" spans="1:10" ht="39.6" customHeight="1" x14ac:dyDescent="0.25">
      <c r="A429" s="1" t="s">
        <v>1135</v>
      </c>
      <c r="B429" s="1" t="s">
        <v>25</v>
      </c>
      <c r="C429" s="1" t="s">
        <v>1136</v>
      </c>
      <c r="D429" s="1" t="s">
        <v>1137</v>
      </c>
      <c r="E429" s="1" t="s">
        <v>150</v>
      </c>
      <c r="F429" s="2">
        <v>124.1</v>
      </c>
      <c r="G429" s="3">
        <v>0</v>
      </c>
      <c r="H429" s="3"/>
      <c r="I429" s="2">
        <f>ROUND(G429*(1 + H429/100),2)</f>
        <v>0</v>
      </c>
      <c r="J429" s="2">
        <f>ROUND(F429*I429,2)</f>
        <v>0</v>
      </c>
    </row>
    <row r="430" spans="1:10" ht="61.15" customHeight="1" x14ac:dyDescent="0.25">
      <c r="A430" s="1" t="s">
        <v>1138</v>
      </c>
      <c r="B430" s="1" t="s">
        <v>17</v>
      </c>
      <c r="C430" s="1" t="s">
        <v>1100</v>
      </c>
      <c r="D430" s="1" t="s">
        <v>1139</v>
      </c>
      <c r="E430" s="1" t="s">
        <v>70</v>
      </c>
      <c r="F430" s="2">
        <v>105.4</v>
      </c>
      <c r="G430" s="3">
        <v>0</v>
      </c>
      <c r="H430" s="3"/>
      <c r="I430" s="2">
        <f>ROUND(G430*(1 + H430/100),2)</f>
        <v>0</v>
      </c>
      <c r="J430" s="2">
        <f>ROUND(F430*I430,2)</f>
        <v>0</v>
      </c>
    </row>
    <row r="431" spans="1:10" ht="89.65" customHeight="1" x14ac:dyDescent="0.25">
      <c r="A431" s="1" t="s">
        <v>1140</v>
      </c>
      <c r="B431" s="1" t="s">
        <v>17</v>
      </c>
      <c r="C431" s="1" t="s">
        <v>1103</v>
      </c>
      <c r="D431" s="1" t="s">
        <v>1141</v>
      </c>
      <c r="E431" s="1" t="s">
        <v>70</v>
      </c>
      <c r="F431" s="2">
        <v>105.4</v>
      </c>
      <c r="G431" s="3">
        <v>0</v>
      </c>
      <c r="H431" s="3"/>
      <c r="I431" s="2">
        <f>ROUND(G431*(1 + H431/100),2)</f>
        <v>0</v>
      </c>
      <c r="J431" s="2">
        <f>ROUND(F431*I431,2)</f>
        <v>0</v>
      </c>
    </row>
    <row r="432" spans="1:10" x14ac:dyDescent="0.25">
      <c r="A432" s="1" t="s">
        <v>1142</v>
      </c>
      <c r="B432" s="1"/>
      <c r="C432" s="1"/>
      <c r="D432" s="1" t="s">
        <v>1143</v>
      </c>
    </row>
    <row r="433" spans="1:10" ht="79.7" customHeight="1" x14ac:dyDescent="0.25">
      <c r="A433" s="1" t="s">
        <v>1144</v>
      </c>
      <c r="B433" s="1" t="s">
        <v>17</v>
      </c>
      <c r="C433" s="1" t="s">
        <v>1145</v>
      </c>
      <c r="D433" s="1" t="s">
        <v>1146</v>
      </c>
      <c r="E433" s="1" t="s">
        <v>70</v>
      </c>
      <c r="F433" s="2">
        <v>32.1</v>
      </c>
      <c r="G433" s="3">
        <v>0</v>
      </c>
      <c r="H433" s="3"/>
      <c r="I433" s="2">
        <f>ROUND(G433*(1 + H433/100),2)</f>
        <v>0</v>
      </c>
      <c r="J433" s="2">
        <f>ROUND(F433*I433,2)</f>
        <v>0</v>
      </c>
    </row>
    <row r="434" spans="1:10" ht="80.650000000000006" customHeight="1" x14ac:dyDescent="0.25">
      <c r="A434" s="1" t="s">
        <v>1147</v>
      </c>
      <c r="B434" s="1" t="s">
        <v>17</v>
      </c>
      <c r="C434" s="1" t="s">
        <v>1133</v>
      </c>
      <c r="D434" s="1" t="s">
        <v>1134</v>
      </c>
      <c r="E434" s="1" t="s">
        <v>70</v>
      </c>
      <c r="F434" s="2">
        <v>32.1</v>
      </c>
      <c r="G434" s="3">
        <v>0</v>
      </c>
      <c r="H434" s="3"/>
      <c r="I434" s="2">
        <f>ROUND(G434*(1 + H434/100),2)</f>
        <v>0</v>
      </c>
      <c r="J434" s="2">
        <f>ROUND(F434*I434,2)</f>
        <v>0</v>
      </c>
    </row>
    <row r="435" spans="1:10" ht="62.65" customHeight="1" x14ac:dyDescent="0.25">
      <c r="A435" s="1" t="s">
        <v>1148</v>
      </c>
      <c r="B435" s="1" t="s">
        <v>17</v>
      </c>
      <c r="C435" s="1" t="s">
        <v>1149</v>
      </c>
      <c r="D435" s="1" t="s">
        <v>1150</v>
      </c>
      <c r="E435" s="1" t="s">
        <v>70</v>
      </c>
      <c r="F435" s="2">
        <v>8.82</v>
      </c>
      <c r="G435" s="3">
        <v>0</v>
      </c>
      <c r="H435" s="3"/>
      <c r="I435" s="2">
        <f>ROUND(G435*(1 + H435/100),2)</f>
        <v>0</v>
      </c>
      <c r="J435" s="2">
        <f>ROUND(F435*I435,2)</f>
        <v>0</v>
      </c>
    </row>
    <row r="436" spans="1:10" ht="42.75" customHeight="1" x14ac:dyDescent="0.25">
      <c r="A436" s="1" t="s">
        <v>1151</v>
      </c>
      <c r="B436" s="1" t="s">
        <v>17</v>
      </c>
      <c r="C436" s="1" t="s">
        <v>1152</v>
      </c>
      <c r="D436" s="1" t="s">
        <v>1153</v>
      </c>
      <c r="E436" s="1" t="s">
        <v>70</v>
      </c>
      <c r="F436" s="2">
        <v>8.82</v>
      </c>
      <c r="G436" s="3">
        <v>0</v>
      </c>
      <c r="H436" s="3"/>
      <c r="I436" s="2">
        <f>ROUND(G436*(1 + H436/100),2)</f>
        <v>0</v>
      </c>
      <c r="J436" s="2">
        <f>ROUND(F436*I436,2)</f>
        <v>0</v>
      </c>
    </row>
    <row r="437" spans="1:10" ht="130.5" customHeight="1" x14ac:dyDescent="0.25">
      <c r="A437" s="1" t="s">
        <v>1154</v>
      </c>
      <c r="B437" s="1" t="s">
        <v>25</v>
      </c>
      <c r="C437" s="1" t="s">
        <v>1155</v>
      </c>
      <c r="D437" s="1" t="s">
        <v>1156</v>
      </c>
      <c r="E437" s="1" t="s">
        <v>70</v>
      </c>
      <c r="F437" s="2">
        <v>1.46</v>
      </c>
      <c r="G437" s="3">
        <v>0</v>
      </c>
      <c r="H437" s="3"/>
      <c r="I437" s="2">
        <f>ROUND(G437*(1 + H437/100),2)</f>
        <v>0</v>
      </c>
      <c r="J437" s="2">
        <f>ROUND(F437*I437,2)</f>
        <v>0</v>
      </c>
    </row>
    <row r="438" spans="1:10" x14ac:dyDescent="0.25">
      <c r="A438" s="1" t="s">
        <v>1157</v>
      </c>
      <c r="B438" s="1"/>
      <c r="C438" s="1"/>
      <c r="D438" s="1" t="s">
        <v>155</v>
      </c>
    </row>
    <row r="439" spans="1:10" ht="79.7" customHeight="1" x14ac:dyDescent="0.25">
      <c r="A439" s="1" t="s">
        <v>1158</v>
      </c>
      <c r="B439" s="1" t="s">
        <v>17</v>
      </c>
      <c r="C439" s="1" t="s">
        <v>1145</v>
      </c>
      <c r="D439" s="1" t="s">
        <v>1146</v>
      </c>
      <c r="E439" s="1" t="s">
        <v>70</v>
      </c>
      <c r="F439" s="2">
        <v>125.7</v>
      </c>
      <c r="G439" s="3">
        <v>0</v>
      </c>
      <c r="H439" s="3"/>
      <c r="I439" s="2">
        <f>ROUND(G439*(1 + H439/100),2)</f>
        <v>0</v>
      </c>
      <c r="J439" s="2">
        <f>ROUND(F439*I439,2)</f>
        <v>0</v>
      </c>
    </row>
    <row r="440" spans="1:10" ht="80.650000000000006" customHeight="1" x14ac:dyDescent="0.25">
      <c r="A440" s="1" t="s">
        <v>1159</v>
      </c>
      <c r="B440" s="1" t="s">
        <v>17</v>
      </c>
      <c r="C440" s="1" t="s">
        <v>1133</v>
      </c>
      <c r="D440" s="1" t="s">
        <v>1134</v>
      </c>
      <c r="E440" s="1" t="s">
        <v>70</v>
      </c>
      <c r="F440" s="2">
        <v>125.7</v>
      </c>
      <c r="G440" s="3">
        <v>0</v>
      </c>
      <c r="H440" s="3"/>
      <c r="I440" s="2">
        <f>ROUND(G440*(1 + H440/100),2)</f>
        <v>0</v>
      </c>
      <c r="J440" s="2">
        <f>ROUND(F440*I440,2)</f>
        <v>0</v>
      </c>
    </row>
    <row r="441" spans="1:10" x14ac:dyDescent="0.25">
      <c r="A441" s="1" t="s">
        <v>1160</v>
      </c>
      <c r="B441" s="1"/>
      <c r="C441" s="1"/>
      <c r="D441" s="1" t="s">
        <v>1161</v>
      </c>
    </row>
    <row r="442" spans="1:10" x14ac:dyDescent="0.25">
      <c r="A442" s="1" t="s">
        <v>1162</v>
      </c>
      <c r="B442" s="1"/>
      <c r="C442" s="1"/>
      <c r="D442" s="1" t="s">
        <v>1163</v>
      </c>
    </row>
    <row r="443" spans="1:10" x14ac:dyDescent="0.25">
      <c r="A443" s="1" t="s">
        <v>1164</v>
      </c>
      <c r="B443" s="1"/>
      <c r="C443" s="1"/>
      <c r="D443" s="1" t="s">
        <v>138</v>
      </c>
    </row>
    <row r="444" spans="1:10" ht="58.9" customHeight="1" x14ac:dyDescent="0.25">
      <c r="A444" s="1" t="s">
        <v>1165</v>
      </c>
      <c r="B444" s="1" t="s">
        <v>17</v>
      </c>
      <c r="C444" s="1" t="s">
        <v>1166</v>
      </c>
      <c r="D444" s="1" t="s">
        <v>1167</v>
      </c>
      <c r="E444" s="1" t="s">
        <v>70</v>
      </c>
      <c r="F444" s="2">
        <v>0.96</v>
      </c>
      <c r="G444" s="3">
        <v>0</v>
      </c>
      <c r="H444" s="3"/>
      <c r="I444" s="2">
        <f t="shared" ref="I444:I455" si="40">ROUND(G444*(1 + H444/100),2)</f>
        <v>0</v>
      </c>
      <c r="J444" s="2">
        <f t="shared" ref="J444:J455" si="41">ROUND(F444*I444,2)</f>
        <v>0</v>
      </c>
    </row>
    <row r="445" spans="1:10" ht="32.450000000000003" customHeight="1" x14ac:dyDescent="0.25">
      <c r="A445" s="1" t="s">
        <v>1168</v>
      </c>
      <c r="B445" s="1" t="s">
        <v>17</v>
      </c>
      <c r="C445" s="1" t="s">
        <v>1169</v>
      </c>
      <c r="D445" s="1" t="s">
        <v>1170</v>
      </c>
      <c r="E445" s="1" t="s">
        <v>70</v>
      </c>
      <c r="F445" s="2">
        <v>1083.8499999999999</v>
      </c>
      <c r="G445" s="3">
        <v>0</v>
      </c>
      <c r="H445" s="3"/>
      <c r="I445" s="2">
        <f t="shared" si="40"/>
        <v>0</v>
      </c>
      <c r="J445" s="2">
        <f t="shared" si="41"/>
        <v>0</v>
      </c>
    </row>
    <row r="446" spans="1:10" ht="31.15" customHeight="1" x14ac:dyDescent="0.25">
      <c r="A446" s="1" t="s">
        <v>1171</v>
      </c>
      <c r="B446" s="1" t="s">
        <v>17</v>
      </c>
      <c r="C446" s="1" t="s">
        <v>1172</v>
      </c>
      <c r="D446" s="1" t="s">
        <v>1173</v>
      </c>
      <c r="E446" s="1" t="s">
        <v>70</v>
      </c>
      <c r="F446" s="2">
        <v>1083.8499999999999</v>
      </c>
      <c r="G446" s="3">
        <v>0</v>
      </c>
      <c r="H446" s="3"/>
      <c r="I446" s="2">
        <f t="shared" si="40"/>
        <v>0</v>
      </c>
      <c r="J446" s="2">
        <f t="shared" si="41"/>
        <v>0</v>
      </c>
    </row>
    <row r="447" spans="1:10" ht="39.6" customHeight="1" x14ac:dyDescent="0.25">
      <c r="A447" s="1" t="s">
        <v>1174</v>
      </c>
      <c r="B447" s="1" t="s">
        <v>17</v>
      </c>
      <c r="C447" s="1" t="s">
        <v>1175</v>
      </c>
      <c r="D447" s="1" t="s">
        <v>1176</v>
      </c>
      <c r="E447" s="1" t="s">
        <v>70</v>
      </c>
      <c r="F447" s="2">
        <v>1083.8499999999999</v>
      </c>
      <c r="G447" s="3">
        <v>0</v>
      </c>
      <c r="H447" s="3"/>
      <c r="I447" s="2">
        <f t="shared" si="40"/>
        <v>0</v>
      </c>
      <c r="J447" s="2">
        <f t="shared" si="41"/>
        <v>0</v>
      </c>
    </row>
    <row r="448" spans="1:10" ht="69.75" customHeight="1" x14ac:dyDescent="0.25">
      <c r="A448" s="1" t="s">
        <v>1177</v>
      </c>
      <c r="B448" s="1" t="s">
        <v>25</v>
      </c>
      <c r="C448" s="1" t="s">
        <v>1178</v>
      </c>
      <c r="D448" s="1" t="s">
        <v>1179</v>
      </c>
      <c r="E448" s="1" t="s">
        <v>150</v>
      </c>
      <c r="F448" s="2">
        <v>85.04</v>
      </c>
      <c r="G448" s="3">
        <v>0</v>
      </c>
      <c r="H448" s="3"/>
      <c r="I448" s="2">
        <f t="shared" si="40"/>
        <v>0</v>
      </c>
      <c r="J448" s="2">
        <f t="shared" si="41"/>
        <v>0</v>
      </c>
    </row>
    <row r="449" spans="1:10" ht="35.65" customHeight="1" x14ac:dyDescent="0.25">
      <c r="A449" s="1" t="s">
        <v>1180</v>
      </c>
      <c r="B449" s="1" t="s">
        <v>25</v>
      </c>
      <c r="C449" s="1" t="s">
        <v>1181</v>
      </c>
      <c r="D449" s="1" t="s">
        <v>1182</v>
      </c>
      <c r="E449" s="1" t="s">
        <v>150</v>
      </c>
      <c r="F449" s="2">
        <v>2.2000000000000002</v>
      </c>
      <c r="G449" s="3">
        <v>0</v>
      </c>
      <c r="H449" s="3"/>
      <c r="I449" s="2">
        <f t="shared" si="40"/>
        <v>0</v>
      </c>
      <c r="J449" s="2">
        <f t="shared" si="41"/>
        <v>0</v>
      </c>
    </row>
    <row r="450" spans="1:10" ht="28.35" customHeight="1" x14ac:dyDescent="0.25">
      <c r="A450" s="1" t="s">
        <v>1183</v>
      </c>
      <c r="B450" s="1" t="s">
        <v>17</v>
      </c>
      <c r="C450" s="1" t="s">
        <v>1184</v>
      </c>
      <c r="D450" s="1" t="s">
        <v>1185</v>
      </c>
      <c r="E450" s="1" t="s">
        <v>70</v>
      </c>
      <c r="F450" s="2">
        <v>172.99</v>
      </c>
      <c r="G450" s="3">
        <v>0</v>
      </c>
      <c r="H450" s="3"/>
      <c r="I450" s="2">
        <f t="shared" si="40"/>
        <v>0</v>
      </c>
      <c r="J450" s="2">
        <f t="shared" si="41"/>
        <v>0</v>
      </c>
    </row>
    <row r="451" spans="1:10" ht="45.4" customHeight="1" x14ac:dyDescent="0.25">
      <c r="A451" s="1" t="s">
        <v>1186</v>
      </c>
      <c r="B451" s="1" t="s">
        <v>17</v>
      </c>
      <c r="C451" s="1" t="s">
        <v>1187</v>
      </c>
      <c r="D451" s="1" t="s">
        <v>1188</v>
      </c>
      <c r="E451" s="1" t="s">
        <v>70</v>
      </c>
      <c r="F451" s="2">
        <v>172.99</v>
      </c>
      <c r="G451" s="3">
        <v>0</v>
      </c>
      <c r="H451" s="3"/>
      <c r="I451" s="2">
        <f t="shared" si="40"/>
        <v>0</v>
      </c>
      <c r="J451" s="2">
        <f t="shared" si="41"/>
        <v>0</v>
      </c>
    </row>
    <row r="452" spans="1:10" ht="38.25" customHeight="1" x14ac:dyDescent="0.25">
      <c r="A452" s="1" t="s">
        <v>1189</v>
      </c>
      <c r="B452" s="1" t="s">
        <v>17</v>
      </c>
      <c r="C452" s="1" t="s">
        <v>1190</v>
      </c>
      <c r="D452" s="1" t="s">
        <v>1191</v>
      </c>
      <c r="E452" s="1" t="s">
        <v>70</v>
      </c>
      <c r="F452" s="2">
        <v>62.25</v>
      </c>
      <c r="G452" s="3">
        <v>0</v>
      </c>
      <c r="H452" s="3"/>
      <c r="I452" s="2">
        <f t="shared" si="40"/>
        <v>0</v>
      </c>
      <c r="J452" s="2">
        <f t="shared" si="41"/>
        <v>0</v>
      </c>
    </row>
    <row r="453" spans="1:10" ht="29.65" customHeight="1" x14ac:dyDescent="0.25">
      <c r="A453" s="1" t="s">
        <v>1192</v>
      </c>
      <c r="B453" s="1" t="s">
        <v>17</v>
      </c>
      <c r="C453" s="1" t="s">
        <v>1193</v>
      </c>
      <c r="D453" s="1" t="s">
        <v>1194</v>
      </c>
      <c r="E453" s="1" t="s">
        <v>70</v>
      </c>
      <c r="F453" s="2">
        <v>62.25</v>
      </c>
      <c r="G453" s="3">
        <v>0</v>
      </c>
      <c r="H453" s="3"/>
      <c r="I453" s="2">
        <f t="shared" si="40"/>
        <v>0</v>
      </c>
      <c r="J453" s="2">
        <f t="shared" si="41"/>
        <v>0</v>
      </c>
    </row>
    <row r="454" spans="1:10" ht="31.15" customHeight="1" x14ac:dyDescent="0.25">
      <c r="A454" s="1" t="s">
        <v>1195</v>
      </c>
      <c r="B454" s="1" t="s">
        <v>17</v>
      </c>
      <c r="C454" s="1" t="s">
        <v>1196</v>
      </c>
      <c r="D454" s="1" t="s">
        <v>1197</v>
      </c>
      <c r="E454" s="1" t="s">
        <v>70</v>
      </c>
      <c r="F454" s="2">
        <v>62.25</v>
      </c>
      <c r="G454" s="3">
        <v>0</v>
      </c>
      <c r="H454" s="3"/>
      <c r="I454" s="2">
        <f t="shared" si="40"/>
        <v>0</v>
      </c>
      <c r="J454" s="2">
        <f t="shared" si="41"/>
        <v>0</v>
      </c>
    </row>
    <row r="455" spans="1:10" ht="19.899999999999999" customHeight="1" x14ac:dyDescent="0.25">
      <c r="A455" s="1" t="s">
        <v>1198</v>
      </c>
      <c r="B455" s="1" t="s">
        <v>25</v>
      </c>
      <c r="C455" s="1" t="s">
        <v>1199</v>
      </c>
      <c r="D455" s="1" t="s">
        <v>1200</v>
      </c>
      <c r="E455" s="1" t="s">
        <v>70</v>
      </c>
      <c r="F455" s="2">
        <v>31.38</v>
      </c>
      <c r="G455" s="3">
        <v>0</v>
      </c>
      <c r="H455" s="3"/>
      <c r="I455" s="2">
        <f t="shared" si="40"/>
        <v>0</v>
      </c>
      <c r="J455" s="2">
        <f t="shared" si="41"/>
        <v>0</v>
      </c>
    </row>
    <row r="456" spans="1:10" x14ac:dyDescent="0.25">
      <c r="A456" s="1" t="s">
        <v>1201</v>
      </c>
      <c r="B456" s="1"/>
      <c r="C456" s="1"/>
      <c r="D456" s="1" t="s">
        <v>1202</v>
      </c>
    </row>
    <row r="457" spans="1:10" x14ac:dyDescent="0.25">
      <c r="A457" s="1" t="s">
        <v>1203</v>
      </c>
      <c r="B457" s="1"/>
      <c r="C457" s="1"/>
      <c r="D457" s="1" t="s">
        <v>138</v>
      </c>
    </row>
    <row r="458" spans="1:10" ht="52.7" customHeight="1" x14ac:dyDescent="0.25">
      <c r="A458" s="1" t="s">
        <v>1204</v>
      </c>
      <c r="B458" s="1" t="s">
        <v>25</v>
      </c>
      <c r="C458" s="1" t="s">
        <v>1129</v>
      </c>
      <c r="D458" s="1" t="s">
        <v>1130</v>
      </c>
      <c r="E458" s="1" t="s">
        <v>1131</v>
      </c>
      <c r="F458" s="2">
        <v>124.65</v>
      </c>
      <c r="G458" s="3">
        <v>0</v>
      </c>
      <c r="H458" s="3"/>
      <c r="I458" s="2">
        <f t="shared" ref="I458:I463" si="42">ROUND(G458*(1 + H458/100),2)</f>
        <v>0</v>
      </c>
      <c r="J458" s="2">
        <f t="shared" ref="J458:J463" si="43">ROUND(F458*I458,2)</f>
        <v>0</v>
      </c>
    </row>
    <row r="459" spans="1:10" ht="33.4" customHeight="1" x14ac:dyDescent="0.25">
      <c r="A459" s="1" t="s">
        <v>1205</v>
      </c>
      <c r="B459" s="1" t="s">
        <v>17</v>
      </c>
      <c r="C459" s="1" t="s">
        <v>1206</v>
      </c>
      <c r="D459" s="1" t="s">
        <v>1207</v>
      </c>
      <c r="E459" s="1" t="s">
        <v>70</v>
      </c>
      <c r="F459" s="2">
        <v>628.78</v>
      </c>
      <c r="G459" s="3">
        <v>0</v>
      </c>
      <c r="H459" s="3"/>
      <c r="I459" s="2">
        <f t="shared" si="42"/>
        <v>0</v>
      </c>
      <c r="J459" s="2">
        <f t="shared" si="43"/>
        <v>0</v>
      </c>
    </row>
    <row r="460" spans="1:10" ht="44.65" customHeight="1" x14ac:dyDescent="0.25">
      <c r="A460" s="1" t="s">
        <v>1208</v>
      </c>
      <c r="B460" s="1" t="s">
        <v>17</v>
      </c>
      <c r="C460" s="1" t="s">
        <v>1209</v>
      </c>
      <c r="D460" s="1" t="s">
        <v>1210</v>
      </c>
      <c r="E460" s="1" t="s">
        <v>70</v>
      </c>
      <c r="F460" s="2">
        <v>144.57</v>
      </c>
      <c r="G460" s="3">
        <v>0</v>
      </c>
      <c r="H460" s="3"/>
      <c r="I460" s="2">
        <f t="shared" si="42"/>
        <v>0</v>
      </c>
      <c r="J460" s="2">
        <f t="shared" si="43"/>
        <v>0</v>
      </c>
    </row>
    <row r="461" spans="1:10" ht="38.25" customHeight="1" x14ac:dyDescent="0.25">
      <c r="A461" s="1" t="s">
        <v>1211</v>
      </c>
      <c r="B461" s="1" t="s">
        <v>17</v>
      </c>
      <c r="C461" s="1" t="s">
        <v>1212</v>
      </c>
      <c r="D461" s="1" t="s">
        <v>1213</v>
      </c>
      <c r="E461" s="1" t="s">
        <v>70</v>
      </c>
      <c r="F461" s="2">
        <v>628.78</v>
      </c>
      <c r="G461" s="3">
        <v>0</v>
      </c>
      <c r="H461" s="3"/>
      <c r="I461" s="2">
        <f t="shared" si="42"/>
        <v>0</v>
      </c>
      <c r="J461" s="2">
        <f t="shared" si="43"/>
        <v>0</v>
      </c>
    </row>
    <row r="462" spans="1:10" ht="33.75" customHeight="1" x14ac:dyDescent="0.25">
      <c r="A462" s="1" t="s">
        <v>1214</v>
      </c>
      <c r="B462" s="1" t="s">
        <v>17</v>
      </c>
      <c r="C462" s="1" t="s">
        <v>1193</v>
      </c>
      <c r="D462" s="1" t="s">
        <v>1215</v>
      </c>
      <c r="E462" s="1" t="s">
        <v>70</v>
      </c>
      <c r="F462" s="2">
        <v>105.4</v>
      </c>
      <c r="G462" s="3">
        <v>0</v>
      </c>
      <c r="H462" s="3"/>
      <c r="I462" s="2">
        <f t="shared" si="42"/>
        <v>0</v>
      </c>
      <c r="J462" s="2">
        <f t="shared" si="43"/>
        <v>0</v>
      </c>
    </row>
    <row r="463" spans="1:10" ht="42.4" customHeight="1" x14ac:dyDescent="0.25">
      <c r="A463" s="1" t="s">
        <v>1216</v>
      </c>
      <c r="B463" s="1" t="s">
        <v>17</v>
      </c>
      <c r="C463" s="1" t="s">
        <v>1190</v>
      </c>
      <c r="D463" s="1" t="s">
        <v>1217</v>
      </c>
      <c r="E463" s="1" t="s">
        <v>70</v>
      </c>
      <c r="F463" s="2">
        <v>105.4</v>
      </c>
      <c r="G463" s="3">
        <v>0</v>
      </c>
      <c r="H463" s="3"/>
      <c r="I463" s="2">
        <f t="shared" si="42"/>
        <v>0</v>
      </c>
      <c r="J463" s="2">
        <f t="shared" si="43"/>
        <v>0</v>
      </c>
    </row>
    <row r="464" spans="1:10" x14ac:dyDescent="0.25">
      <c r="A464" s="1" t="s">
        <v>1218</v>
      </c>
      <c r="B464" s="1"/>
      <c r="C464" s="1"/>
      <c r="D464" s="1" t="s">
        <v>1143</v>
      </c>
    </row>
    <row r="465" spans="1:10" ht="33.4" customHeight="1" x14ac:dyDescent="0.25">
      <c r="A465" s="1" t="s">
        <v>1219</v>
      </c>
      <c r="B465" s="1" t="s">
        <v>17</v>
      </c>
      <c r="C465" s="1" t="s">
        <v>1206</v>
      </c>
      <c r="D465" s="1" t="s">
        <v>1207</v>
      </c>
      <c r="E465" s="1" t="s">
        <v>70</v>
      </c>
      <c r="F465" s="2">
        <v>32.1</v>
      </c>
      <c r="G465" s="3">
        <v>0</v>
      </c>
      <c r="H465" s="3"/>
      <c r="I465" s="2">
        <f>ROUND(G465*(1 + H465/100),2)</f>
        <v>0</v>
      </c>
      <c r="J465" s="2">
        <f>ROUND(F465*I465,2)</f>
        <v>0</v>
      </c>
    </row>
    <row r="466" spans="1:10" ht="38.25" customHeight="1" x14ac:dyDescent="0.25">
      <c r="A466" s="1" t="s">
        <v>1220</v>
      </c>
      <c r="B466" s="1" t="s">
        <v>17</v>
      </c>
      <c r="C466" s="1" t="s">
        <v>1212</v>
      </c>
      <c r="D466" s="1" t="s">
        <v>1213</v>
      </c>
      <c r="E466" s="1" t="s">
        <v>70</v>
      </c>
      <c r="F466" s="2">
        <v>32.1</v>
      </c>
      <c r="G466" s="3">
        <v>0</v>
      </c>
      <c r="H466" s="3"/>
      <c r="I466" s="2">
        <f>ROUND(G466*(1 + H466/100),2)</f>
        <v>0</v>
      </c>
      <c r="J466" s="2">
        <f>ROUND(F466*I466,2)</f>
        <v>0</v>
      </c>
    </row>
    <row r="467" spans="1:10" x14ac:dyDescent="0.25">
      <c r="A467" s="1" t="s">
        <v>1221</v>
      </c>
      <c r="B467" s="1"/>
      <c r="C467" s="1"/>
      <c r="D467" s="1" t="s">
        <v>155</v>
      </c>
    </row>
    <row r="468" spans="1:10" ht="33.4" customHeight="1" x14ac:dyDescent="0.25">
      <c r="A468" s="1" t="s">
        <v>1222</v>
      </c>
      <c r="B468" s="1" t="s">
        <v>17</v>
      </c>
      <c r="C468" s="1" t="s">
        <v>1206</v>
      </c>
      <c r="D468" s="1" t="s">
        <v>1207</v>
      </c>
      <c r="E468" s="1" t="s">
        <v>70</v>
      </c>
      <c r="F468" s="2">
        <v>121.16</v>
      </c>
      <c r="G468" s="3">
        <v>0</v>
      </c>
      <c r="H468" s="3"/>
      <c r="I468" s="2">
        <f>ROUND(G468*(1 + H468/100),2)</f>
        <v>0</v>
      </c>
      <c r="J468" s="2">
        <f>ROUND(F468*I468,2)</f>
        <v>0</v>
      </c>
    </row>
    <row r="469" spans="1:10" ht="38.25" customHeight="1" x14ac:dyDescent="0.25">
      <c r="A469" s="1" t="s">
        <v>1223</v>
      </c>
      <c r="B469" s="1" t="s">
        <v>17</v>
      </c>
      <c r="C469" s="1" t="s">
        <v>1212</v>
      </c>
      <c r="D469" s="1" t="s">
        <v>1213</v>
      </c>
      <c r="E469" s="1" t="s">
        <v>70</v>
      </c>
      <c r="F469" s="2">
        <v>121.16</v>
      </c>
      <c r="G469" s="3">
        <v>0</v>
      </c>
      <c r="H469" s="3"/>
      <c r="I469" s="2">
        <f>ROUND(G469*(1 + H469/100),2)</f>
        <v>0</v>
      </c>
      <c r="J469" s="2">
        <f>ROUND(F469*I469,2)</f>
        <v>0</v>
      </c>
    </row>
    <row r="470" spans="1:10" x14ac:dyDescent="0.25">
      <c r="A470" s="1" t="s">
        <v>1224</v>
      </c>
      <c r="B470" s="1"/>
      <c r="C470" s="1"/>
      <c r="D470" s="1" t="s">
        <v>1225</v>
      </c>
    </row>
    <row r="471" spans="1:10" ht="57.6" customHeight="1" x14ac:dyDescent="0.25">
      <c r="A471" s="1" t="s">
        <v>1226</v>
      </c>
      <c r="B471" s="1" t="s">
        <v>17</v>
      </c>
      <c r="C471" s="1" t="s">
        <v>1227</v>
      </c>
      <c r="D471" s="1" t="s">
        <v>1228</v>
      </c>
      <c r="E471" s="1" t="s">
        <v>70</v>
      </c>
      <c r="F471" s="2">
        <v>7.44</v>
      </c>
      <c r="G471" s="3">
        <v>0</v>
      </c>
      <c r="H471" s="3"/>
      <c r="I471" s="2">
        <f>ROUND(G471*(1 + H471/100),2)</f>
        <v>0</v>
      </c>
      <c r="J471" s="2">
        <f>ROUND(F471*I471,2)</f>
        <v>0</v>
      </c>
    </row>
    <row r="472" spans="1:10" ht="54.95" customHeight="1" x14ac:dyDescent="0.25">
      <c r="A472" s="1" t="s">
        <v>1229</v>
      </c>
      <c r="B472" s="1" t="s">
        <v>17</v>
      </c>
      <c r="C472" s="1" t="s">
        <v>1227</v>
      </c>
      <c r="D472" s="1" t="s">
        <v>1230</v>
      </c>
      <c r="E472" s="1" t="s">
        <v>70</v>
      </c>
      <c r="F472" s="2">
        <v>1.25</v>
      </c>
      <c r="G472" s="3">
        <v>0</v>
      </c>
      <c r="H472" s="3"/>
      <c r="I472" s="2">
        <f>ROUND(G472*(1 + H472/100),2)</f>
        <v>0</v>
      </c>
      <c r="J472" s="2">
        <f>ROUND(F472*I472,2)</f>
        <v>0</v>
      </c>
    </row>
    <row r="473" spans="1:10" ht="48.2" customHeight="1" x14ac:dyDescent="0.25">
      <c r="A473" s="1" t="s">
        <v>1231</v>
      </c>
      <c r="B473" s="1" t="s">
        <v>17</v>
      </c>
      <c r="C473" s="1" t="s">
        <v>1232</v>
      </c>
      <c r="D473" s="1" t="s">
        <v>1233</v>
      </c>
      <c r="E473" s="1" t="s">
        <v>150</v>
      </c>
      <c r="F473" s="2">
        <v>35</v>
      </c>
      <c r="G473" s="3">
        <v>0</v>
      </c>
      <c r="H473" s="3"/>
      <c r="I473" s="2">
        <f>ROUND(G473*(1 + H473/100),2)</f>
        <v>0</v>
      </c>
      <c r="J473" s="2">
        <f>ROUND(F473*I473,2)</f>
        <v>0</v>
      </c>
    </row>
    <row r="474" spans="1:10" x14ac:dyDescent="0.25">
      <c r="A474" s="1" t="s">
        <v>1234</v>
      </c>
      <c r="B474" s="1"/>
      <c r="C474" s="1"/>
      <c r="D474" s="1" t="s">
        <v>1235</v>
      </c>
    </row>
    <row r="475" spans="1:10" x14ac:dyDescent="0.25">
      <c r="A475" s="1" t="s">
        <v>1236</v>
      </c>
      <c r="B475" s="1"/>
      <c r="C475" s="1"/>
      <c r="D475" s="1" t="s">
        <v>1237</v>
      </c>
    </row>
    <row r="476" spans="1:10" ht="46.35" customHeight="1" x14ac:dyDescent="0.25">
      <c r="A476" s="1" t="s">
        <v>1238</v>
      </c>
      <c r="B476" s="1" t="s">
        <v>25</v>
      </c>
      <c r="C476" s="1" t="s">
        <v>1239</v>
      </c>
      <c r="D476" s="1" t="s">
        <v>1240</v>
      </c>
      <c r="E476" s="1" t="s">
        <v>48</v>
      </c>
      <c r="F476" s="2">
        <v>18</v>
      </c>
      <c r="G476" s="3">
        <v>0</v>
      </c>
      <c r="H476" s="3"/>
      <c r="I476" s="2">
        <f>ROUND(G476*(1 + H476/100),2)</f>
        <v>0</v>
      </c>
      <c r="J476" s="2">
        <f>ROUND(F476*I476,2)</f>
        <v>0</v>
      </c>
    </row>
    <row r="477" spans="1:10" ht="74.25" customHeight="1" x14ac:dyDescent="0.25">
      <c r="A477" s="1" t="s">
        <v>1241</v>
      </c>
      <c r="B477" s="1" t="s">
        <v>17</v>
      </c>
      <c r="C477" s="1" t="s">
        <v>1242</v>
      </c>
      <c r="D477" s="1" t="s">
        <v>1243</v>
      </c>
      <c r="E477" s="1" t="s">
        <v>48</v>
      </c>
      <c r="F477" s="2">
        <v>6</v>
      </c>
      <c r="G477" s="3">
        <v>0</v>
      </c>
      <c r="H477" s="3"/>
      <c r="I477" s="2">
        <f>ROUND(G477*(1 + H477/100),2)</f>
        <v>0</v>
      </c>
      <c r="J477" s="2">
        <f>ROUND(F477*I477,2)</f>
        <v>0</v>
      </c>
    </row>
    <row r="478" spans="1:10" ht="88.7" customHeight="1" x14ac:dyDescent="0.25">
      <c r="A478" s="1" t="s">
        <v>1244</v>
      </c>
      <c r="B478" s="1" t="s">
        <v>25</v>
      </c>
      <c r="C478" s="1" t="s">
        <v>1245</v>
      </c>
      <c r="D478" s="1" t="s">
        <v>1246</v>
      </c>
      <c r="E478" s="1" t="s">
        <v>48</v>
      </c>
      <c r="F478" s="2">
        <v>4</v>
      </c>
      <c r="G478" s="3">
        <v>0</v>
      </c>
      <c r="H478" s="3"/>
      <c r="I478" s="2">
        <f>ROUND(G478*(1 + H478/100),2)</f>
        <v>0</v>
      </c>
      <c r="J478" s="2">
        <f>ROUND(F478*I478,2)</f>
        <v>0</v>
      </c>
    </row>
    <row r="479" spans="1:10" ht="41.85" customHeight="1" x14ac:dyDescent="0.25">
      <c r="A479" s="1" t="s">
        <v>1247</v>
      </c>
      <c r="B479" s="1" t="s">
        <v>17</v>
      </c>
      <c r="C479" s="1" t="s">
        <v>1248</v>
      </c>
      <c r="D479" s="1" t="s">
        <v>1249</v>
      </c>
      <c r="E479" s="1" t="s">
        <v>48</v>
      </c>
      <c r="F479" s="2">
        <v>2</v>
      </c>
      <c r="G479" s="3">
        <v>0</v>
      </c>
      <c r="H479" s="3"/>
      <c r="I479" s="2">
        <f>ROUND(G479*(1 + H479/100),2)</f>
        <v>0</v>
      </c>
      <c r="J479" s="2">
        <f>ROUND(F479*I479,2)</f>
        <v>0</v>
      </c>
    </row>
    <row r="480" spans="1:10" x14ac:dyDescent="0.25">
      <c r="A480" s="1" t="s">
        <v>1250</v>
      </c>
      <c r="B480" s="1"/>
      <c r="C480" s="1"/>
      <c r="D480" s="1" t="s">
        <v>1251</v>
      </c>
    </row>
    <row r="481" spans="1:10" ht="41.45" customHeight="1" x14ac:dyDescent="0.25">
      <c r="A481" s="1" t="s">
        <v>1252</v>
      </c>
      <c r="B481" s="1" t="s">
        <v>25</v>
      </c>
      <c r="C481" s="1" t="s">
        <v>1253</v>
      </c>
      <c r="D481" s="1" t="s">
        <v>1254</v>
      </c>
      <c r="E481" s="1" t="s">
        <v>48</v>
      </c>
      <c r="F481" s="2">
        <v>4</v>
      </c>
      <c r="G481" s="3">
        <v>0</v>
      </c>
      <c r="H481" s="3"/>
      <c r="I481" s="2">
        <f t="shared" ref="I481:I492" si="44">ROUND(G481*(1 + H481/100),2)</f>
        <v>0</v>
      </c>
      <c r="J481" s="2">
        <f t="shared" ref="J481:J492" si="45">ROUND(F481*I481,2)</f>
        <v>0</v>
      </c>
    </row>
    <row r="482" spans="1:10" ht="45" customHeight="1" x14ac:dyDescent="0.25">
      <c r="A482" s="1" t="s">
        <v>1255</v>
      </c>
      <c r="B482" s="1" t="s">
        <v>25</v>
      </c>
      <c r="C482" s="1" t="s">
        <v>1256</v>
      </c>
      <c r="D482" s="1" t="s">
        <v>1257</v>
      </c>
      <c r="E482" s="1" t="s">
        <v>48</v>
      </c>
      <c r="F482" s="2">
        <v>20</v>
      </c>
      <c r="G482" s="3">
        <v>0</v>
      </c>
      <c r="H482" s="3"/>
      <c r="I482" s="2">
        <f t="shared" si="44"/>
        <v>0</v>
      </c>
      <c r="J482" s="2">
        <f t="shared" si="45"/>
        <v>0</v>
      </c>
    </row>
    <row r="483" spans="1:10" ht="55.9" customHeight="1" x14ac:dyDescent="0.25">
      <c r="A483" s="1" t="s">
        <v>1258</v>
      </c>
      <c r="B483" s="1" t="s">
        <v>17</v>
      </c>
      <c r="C483" s="1" t="s">
        <v>1259</v>
      </c>
      <c r="D483" s="1" t="s">
        <v>1260</v>
      </c>
      <c r="E483" s="1" t="s">
        <v>48</v>
      </c>
      <c r="F483" s="2">
        <v>4</v>
      </c>
      <c r="G483" s="3">
        <v>0</v>
      </c>
      <c r="H483" s="3"/>
      <c r="I483" s="2">
        <f t="shared" si="44"/>
        <v>0</v>
      </c>
      <c r="J483" s="2">
        <f t="shared" si="45"/>
        <v>0</v>
      </c>
    </row>
    <row r="484" spans="1:10" ht="42.75" customHeight="1" x14ac:dyDescent="0.25">
      <c r="A484" s="1" t="s">
        <v>1261</v>
      </c>
      <c r="B484" s="1" t="s">
        <v>17</v>
      </c>
      <c r="C484" s="1" t="s">
        <v>1262</v>
      </c>
      <c r="D484" s="1" t="s">
        <v>1263</v>
      </c>
      <c r="E484" s="1" t="s">
        <v>48</v>
      </c>
      <c r="F484" s="2">
        <v>2</v>
      </c>
      <c r="G484" s="3">
        <v>0</v>
      </c>
      <c r="H484" s="3"/>
      <c r="I484" s="2">
        <f t="shared" si="44"/>
        <v>0</v>
      </c>
      <c r="J484" s="2">
        <f t="shared" si="45"/>
        <v>0</v>
      </c>
    </row>
    <row r="485" spans="1:10" ht="47.65" customHeight="1" x14ac:dyDescent="0.25">
      <c r="A485" s="1" t="s">
        <v>1264</v>
      </c>
      <c r="B485" s="1" t="s">
        <v>25</v>
      </c>
      <c r="C485" s="1" t="s">
        <v>1265</v>
      </c>
      <c r="D485" s="1" t="s">
        <v>1266</v>
      </c>
      <c r="E485" s="1" t="s">
        <v>48</v>
      </c>
      <c r="F485" s="2">
        <v>1</v>
      </c>
      <c r="G485" s="3">
        <v>0</v>
      </c>
      <c r="H485" s="3"/>
      <c r="I485" s="2">
        <f t="shared" si="44"/>
        <v>0</v>
      </c>
      <c r="J485" s="2">
        <f t="shared" si="45"/>
        <v>0</v>
      </c>
    </row>
    <row r="486" spans="1:10" ht="71.099999999999994" customHeight="1" x14ac:dyDescent="0.25">
      <c r="A486" s="1" t="s">
        <v>1267</v>
      </c>
      <c r="B486" s="1" t="s">
        <v>25</v>
      </c>
      <c r="C486" s="1" t="s">
        <v>1268</v>
      </c>
      <c r="D486" s="1" t="s">
        <v>1269</v>
      </c>
      <c r="E486" s="1" t="s">
        <v>48</v>
      </c>
      <c r="F486" s="2">
        <v>12</v>
      </c>
      <c r="G486" s="3">
        <v>0</v>
      </c>
      <c r="H486" s="3"/>
      <c r="I486" s="2">
        <f t="shared" si="44"/>
        <v>0</v>
      </c>
      <c r="J486" s="2">
        <f t="shared" si="45"/>
        <v>0</v>
      </c>
    </row>
    <row r="487" spans="1:10" ht="52.7" customHeight="1" x14ac:dyDescent="0.25">
      <c r="A487" s="1" t="s">
        <v>1270</v>
      </c>
      <c r="B487" s="1" t="s">
        <v>17</v>
      </c>
      <c r="C487" s="1" t="s">
        <v>1271</v>
      </c>
      <c r="D487" s="1" t="s">
        <v>1272</v>
      </c>
      <c r="E487" s="1" t="s">
        <v>48</v>
      </c>
      <c r="F487" s="2">
        <v>4</v>
      </c>
      <c r="G487" s="3">
        <v>0</v>
      </c>
      <c r="H487" s="3"/>
      <c r="I487" s="2">
        <f t="shared" si="44"/>
        <v>0</v>
      </c>
      <c r="J487" s="2">
        <f t="shared" si="45"/>
        <v>0</v>
      </c>
    </row>
    <row r="488" spans="1:10" ht="52.7" customHeight="1" x14ac:dyDescent="0.25">
      <c r="A488" s="1" t="s">
        <v>1273</v>
      </c>
      <c r="B488" s="1" t="s">
        <v>17</v>
      </c>
      <c r="C488" s="1" t="s">
        <v>1274</v>
      </c>
      <c r="D488" s="1" t="s">
        <v>1275</v>
      </c>
      <c r="E488" s="1" t="s">
        <v>48</v>
      </c>
      <c r="F488" s="2">
        <v>8</v>
      </c>
      <c r="G488" s="3">
        <v>0</v>
      </c>
      <c r="H488" s="3"/>
      <c r="I488" s="2">
        <f t="shared" si="44"/>
        <v>0</v>
      </c>
      <c r="J488" s="2">
        <f t="shared" si="45"/>
        <v>0</v>
      </c>
    </row>
    <row r="489" spans="1:10" ht="38.65" customHeight="1" x14ac:dyDescent="0.25">
      <c r="A489" s="1" t="s">
        <v>1276</v>
      </c>
      <c r="B489" s="1" t="s">
        <v>25</v>
      </c>
      <c r="C489" s="1" t="s">
        <v>1277</v>
      </c>
      <c r="D489" s="1" t="s">
        <v>1278</v>
      </c>
      <c r="E489" s="1" t="s">
        <v>48</v>
      </c>
      <c r="F489" s="2">
        <v>10</v>
      </c>
      <c r="G489" s="3">
        <v>0</v>
      </c>
      <c r="H489" s="3"/>
      <c r="I489" s="2">
        <f t="shared" si="44"/>
        <v>0</v>
      </c>
      <c r="J489" s="2">
        <f t="shared" si="45"/>
        <v>0</v>
      </c>
    </row>
    <row r="490" spans="1:10" ht="33.75" customHeight="1" x14ac:dyDescent="0.25">
      <c r="A490" s="1" t="s">
        <v>1279</v>
      </c>
      <c r="B490" s="1" t="s">
        <v>25</v>
      </c>
      <c r="C490" s="1" t="s">
        <v>1280</v>
      </c>
      <c r="D490" s="1" t="s">
        <v>1281</v>
      </c>
      <c r="E490" s="1" t="s">
        <v>70</v>
      </c>
      <c r="F490" s="2">
        <v>8.8699999999999992</v>
      </c>
      <c r="G490" s="3">
        <v>0</v>
      </c>
      <c r="H490" s="3"/>
      <c r="I490" s="2">
        <f t="shared" si="44"/>
        <v>0</v>
      </c>
      <c r="J490" s="2">
        <f t="shared" si="45"/>
        <v>0</v>
      </c>
    </row>
    <row r="491" spans="1:10" ht="35.1" customHeight="1" x14ac:dyDescent="0.25">
      <c r="A491" s="1" t="s">
        <v>1282</v>
      </c>
      <c r="B491" s="1" t="s">
        <v>25</v>
      </c>
      <c r="C491" s="1" t="s">
        <v>1283</v>
      </c>
      <c r="D491" s="1" t="s">
        <v>1284</v>
      </c>
      <c r="E491" s="1" t="s">
        <v>48</v>
      </c>
      <c r="F491" s="2">
        <v>1</v>
      </c>
      <c r="G491" s="3">
        <v>0</v>
      </c>
      <c r="H491" s="3"/>
      <c r="I491" s="2">
        <f t="shared" si="44"/>
        <v>0</v>
      </c>
      <c r="J491" s="2">
        <f t="shared" si="45"/>
        <v>0</v>
      </c>
    </row>
    <row r="492" spans="1:10" ht="36" customHeight="1" x14ac:dyDescent="0.25">
      <c r="A492" s="1" t="s">
        <v>1285</v>
      </c>
      <c r="B492" s="1" t="s">
        <v>25</v>
      </c>
      <c r="C492" s="1" t="s">
        <v>1286</v>
      </c>
      <c r="D492" s="1" t="s">
        <v>1287</v>
      </c>
      <c r="E492" s="1" t="s">
        <v>48</v>
      </c>
      <c r="F492" s="2">
        <v>1</v>
      </c>
      <c r="G492" s="3">
        <v>0</v>
      </c>
      <c r="H492" s="3"/>
      <c r="I492" s="2">
        <f t="shared" si="44"/>
        <v>0</v>
      </c>
      <c r="J492" s="2">
        <f t="shared" si="45"/>
        <v>0</v>
      </c>
    </row>
    <row r="493" spans="1:10" x14ac:dyDescent="0.25">
      <c r="A493" s="1" t="s">
        <v>1288</v>
      </c>
      <c r="B493" s="1"/>
      <c r="C493" s="1"/>
      <c r="D493" s="1" t="s">
        <v>1289</v>
      </c>
    </row>
    <row r="494" spans="1:10" ht="39.6" customHeight="1" x14ac:dyDescent="0.25">
      <c r="A494" s="1" t="s">
        <v>1290</v>
      </c>
      <c r="B494" s="1" t="s">
        <v>25</v>
      </c>
      <c r="C494" s="1" t="s">
        <v>1291</v>
      </c>
      <c r="D494" s="1" t="s">
        <v>1292</v>
      </c>
      <c r="E494" s="1" t="s">
        <v>191</v>
      </c>
      <c r="F494" s="2">
        <v>10</v>
      </c>
      <c r="G494" s="3">
        <v>0</v>
      </c>
      <c r="H494" s="3"/>
      <c r="I494" s="2">
        <f t="shared" ref="I494:I500" si="46">ROUND(G494*(1 + H494/100),2)</f>
        <v>0</v>
      </c>
      <c r="J494" s="2">
        <f t="shared" ref="J494:J500" si="47">ROUND(F494*I494,2)</f>
        <v>0</v>
      </c>
    </row>
    <row r="495" spans="1:10" ht="41.45" customHeight="1" x14ac:dyDescent="0.25">
      <c r="A495" s="1" t="s">
        <v>1293</v>
      </c>
      <c r="B495" s="1" t="s">
        <v>25</v>
      </c>
      <c r="C495" s="1" t="s">
        <v>1294</v>
      </c>
      <c r="D495" s="1" t="s">
        <v>1295</v>
      </c>
      <c r="E495" s="1" t="s">
        <v>1296</v>
      </c>
      <c r="F495" s="2">
        <v>8</v>
      </c>
      <c r="G495" s="3">
        <v>0</v>
      </c>
      <c r="H495" s="3"/>
      <c r="I495" s="2">
        <f t="shared" si="46"/>
        <v>0</v>
      </c>
      <c r="J495" s="2">
        <f t="shared" si="47"/>
        <v>0</v>
      </c>
    </row>
    <row r="496" spans="1:10" ht="52.7" customHeight="1" x14ac:dyDescent="0.25">
      <c r="A496" s="1" t="s">
        <v>1297</v>
      </c>
      <c r="B496" s="1" t="s">
        <v>17</v>
      </c>
      <c r="C496" s="1" t="s">
        <v>1298</v>
      </c>
      <c r="D496" s="1" t="s">
        <v>1299</v>
      </c>
      <c r="E496" s="1" t="s">
        <v>48</v>
      </c>
      <c r="F496" s="2">
        <v>8</v>
      </c>
      <c r="G496" s="3">
        <v>0</v>
      </c>
      <c r="H496" s="3"/>
      <c r="I496" s="2">
        <f t="shared" si="46"/>
        <v>0</v>
      </c>
      <c r="J496" s="2">
        <f t="shared" si="47"/>
        <v>0</v>
      </c>
    </row>
    <row r="497" spans="1:10" ht="31.5" customHeight="1" x14ac:dyDescent="0.25">
      <c r="A497" s="1" t="s">
        <v>1300</v>
      </c>
      <c r="B497" s="1" t="s">
        <v>17</v>
      </c>
      <c r="C497" s="1" t="s">
        <v>1301</v>
      </c>
      <c r="D497" s="1" t="s">
        <v>1302</v>
      </c>
      <c r="E497" s="1" t="s">
        <v>48</v>
      </c>
      <c r="F497" s="2">
        <v>6</v>
      </c>
      <c r="G497" s="3">
        <v>0</v>
      </c>
      <c r="H497" s="3"/>
      <c r="I497" s="2">
        <f t="shared" si="46"/>
        <v>0</v>
      </c>
      <c r="J497" s="2">
        <f t="shared" si="47"/>
        <v>0</v>
      </c>
    </row>
    <row r="498" spans="1:10" ht="40.5" customHeight="1" x14ac:dyDescent="0.25">
      <c r="A498" s="1" t="s">
        <v>1303</v>
      </c>
      <c r="B498" s="1" t="s">
        <v>17</v>
      </c>
      <c r="C498" s="1" t="s">
        <v>1304</v>
      </c>
      <c r="D498" s="1" t="s">
        <v>1305</v>
      </c>
      <c r="E498" s="1" t="s">
        <v>48</v>
      </c>
      <c r="F498" s="2">
        <v>2</v>
      </c>
      <c r="G498" s="3">
        <v>0</v>
      </c>
      <c r="H498" s="3"/>
      <c r="I498" s="2">
        <f t="shared" si="46"/>
        <v>0</v>
      </c>
      <c r="J498" s="2">
        <f t="shared" si="47"/>
        <v>0</v>
      </c>
    </row>
    <row r="499" spans="1:10" ht="52.15" customHeight="1" x14ac:dyDescent="0.25">
      <c r="A499" s="1" t="s">
        <v>1306</v>
      </c>
      <c r="B499" s="1" t="s">
        <v>25</v>
      </c>
      <c r="C499" s="1" t="s">
        <v>1307</v>
      </c>
      <c r="D499" s="1" t="s">
        <v>1308</v>
      </c>
      <c r="E499" s="1" t="s">
        <v>1309</v>
      </c>
      <c r="F499" s="2">
        <v>4</v>
      </c>
      <c r="G499" s="3">
        <v>0</v>
      </c>
      <c r="H499" s="3"/>
      <c r="I499" s="2">
        <f t="shared" si="46"/>
        <v>0</v>
      </c>
      <c r="J499" s="2">
        <f t="shared" si="47"/>
        <v>0</v>
      </c>
    </row>
    <row r="500" spans="1:10" ht="66.2" customHeight="1" x14ac:dyDescent="0.25">
      <c r="A500" s="1" t="s">
        <v>1310</v>
      </c>
      <c r="B500" s="1" t="s">
        <v>25</v>
      </c>
      <c r="C500" s="1" t="s">
        <v>1311</v>
      </c>
      <c r="D500" s="1" t="s">
        <v>1312</v>
      </c>
      <c r="E500" s="1" t="s">
        <v>198</v>
      </c>
      <c r="F500" s="2">
        <v>17</v>
      </c>
      <c r="G500" s="3">
        <v>0</v>
      </c>
      <c r="H500" s="3"/>
      <c r="I500" s="2">
        <f t="shared" si="46"/>
        <v>0</v>
      </c>
      <c r="J500" s="2">
        <f t="shared" si="47"/>
        <v>0</v>
      </c>
    </row>
    <row r="501" spans="1:10" x14ac:dyDescent="0.25">
      <c r="A501" s="1" t="s">
        <v>1313</v>
      </c>
      <c r="B501" s="1"/>
      <c r="C501" s="1"/>
      <c r="D501" s="1" t="s">
        <v>1314</v>
      </c>
    </row>
    <row r="502" spans="1:10" ht="78.400000000000006" customHeight="1" x14ac:dyDescent="0.25">
      <c r="A502" s="1" t="s">
        <v>1315</v>
      </c>
      <c r="B502" s="1" t="s">
        <v>25</v>
      </c>
      <c r="C502" s="1" t="s">
        <v>1316</v>
      </c>
      <c r="D502" s="1" t="s">
        <v>1317</v>
      </c>
      <c r="E502" s="1" t="s">
        <v>48</v>
      </c>
      <c r="F502" s="2">
        <v>2</v>
      </c>
      <c r="G502" s="3">
        <v>0</v>
      </c>
      <c r="H502" s="3"/>
      <c r="I502" s="2">
        <f t="shared" ref="I502:I509" si="48">ROUND(G502*(1 + H502/100),2)</f>
        <v>0</v>
      </c>
      <c r="J502" s="2">
        <f t="shared" ref="J502:J509" si="49">ROUND(F502*I502,2)</f>
        <v>0</v>
      </c>
    </row>
    <row r="503" spans="1:10" ht="78.400000000000006" customHeight="1" x14ac:dyDescent="0.25">
      <c r="A503" s="1" t="s">
        <v>1318</v>
      </c>
      <c r="B503" s="1" t="s">
        <v>25</v>
      </c>
      <c r="C503" s="1" t="s">
        <v>1319</v>
      </c>
      <c r="D503" s="1" t="s">
        <v>1320</v>
      </c>
      <c r="E503" s="1" t="s">
        <v>48</v>
      </c>
      <c r="F503" s="2">
        <v>2</v>
      </c>
      <c r="G503" s="3">
        <v>0</v>
      </c>
      <c r="H503" s="3"/>
      <c r="I503" s="2">
        <f t="shared" si="48"/>
        <v>0</v>
      </c>
      <c r="J503" s="2">
        <f t="shared" si="49"/>
        <v>0</v>
      </c>
    </row>
    <row r="504" spans="1:10" ht="78.400000000000006" customHeight="1" x14ac:dyDescent="0.25">
      <c r="A504" s="1" t="s">
        <v>1321</v>
      </c>
      <c r="B504" s="1" t="s">
        <v>25</v>
      </c>
      <c r="C504" s="1" t="s">
        <v>1322</v>
      </c>
      <c r="D504" s="1" t="s">
        <v>1323</v>
      </c>
      <c r="E504" s="1" t="s">
        <v>48</v>
      </c>
      <c r="F504" s="2">
        <v>1</v>
      </c>
      <c r="G504" s="3">
        <v>0</v>
      </c>
      <c r="H504" s="3"/>
      <c r="I504" s="2">
        <f t="shared" si="48"/>
        <v>0</v>
      </c>
      <c r="J504" s="2">
        <f t="shared" si="49"/>
        <v>0</v>
      </c>
    </row>
    <row r="505" spans="1:10" ht="84.6" customHeight="1" x14ac:dyDescent="0.25">
      <c r="A505" s="1" t="s">
        <v>1324</v>
      </c>
      <c r="B505" s="1" t="s">
        <v>25</v>
      </c>
      <c r="C505" s="1" t="s">
        <v>1325</v>
      </c>
      <c r="D505" s="1" t="s">
        <v>1326</v>
      </c>
      <c r="E505" s="1" t="s">
        <v>48</v>
      </c>
      <c r="F505" s="2">
        <v>1</v>
      </c>
      <c r="G505" s="3">
        <v>0</v>
      </c>
      <c r="H505" s="3"/>
      <c r="I505" s="2">
        <f t="shared" si="48"/>
        <v>0</v>
      </c>
      <c r="J505" s="2">
        <f t="shared" si="49"/>
        <v>0</v>
      </c>
    </row>
    <row r="506" spans="1:10" ht="84.2" customHeight="1" x14ac:dyDescent="0.25">
      <c r="A506" s="1" t="s">
        <v>1327</v>
      </c>
      <c r="B506" s="1" t="s">
        <v>25</v>
      </c>
      <c r="C506" s="1" t="s">
        <v>1328</v>
      </c>
      <c r="D506" s="1" t="s">
        <v>1329</v>
      </c>
      <c r="E506" s="1" t="s">
        <v>48</v>
      </c>
      <c r="F506" s="2">
        <v>1</v>
      </c>
      <c r="G506" s="3">
        <v>0</v>
      </c>
      <c r="H506" s="3"/>
      <c r="I506" s="2">
        <f t="shared" si="48"/>
        <v>0</v>
      </c>
      <c r="J506" s="2">
        <f t="shared" si="49"/>
        <v>0</v>
      </c>
    </row>
    <row r="507" spans="1:10" ht="91.9" customHeight="1" x14ac:dyDescent="0.25">
      <c r="A507" s="1" t="s">
        <v>1330</v>
      </c>
      <c r="B507" s="1" t="s">
        <v>25</v>
      </c>
      <c r="C507" s="1" t="s">
        <v>1331</v>
      </c>
      <c r="D507" s="1" t="s">
        <v>1332</v>
      </c>
      <c r="E507" s="1" t="s">
        <v>48</v>
      </c>
      <c r="F507" s="2">
        <v>1</v>
      </c>
      <c r="G507" s="3">
        <v>0</v>
      </c>
      <c r="H507" s="3"/>
      <c r="I507" s="2">
        <f t="shared" si="48"/>
        <v>0</v>
      </c>
      <c r="J507" s="2">
        <f t="shared" si="49"/>
        <v>0</v>
      </c>
    </row>
    <row r="508" spans="1:10" ht="66.599999999999994" customHeight="1" x14ac:dyDescent="0.25">
      <c r="A508" s="1" t="s">
        <v>1333</v>
      </c>
      <c r="B508" s="1" t="s">
        <v>25</v>
      </c>
      <c r="C508" s="1" t="s">
        <v>1334</v>
      </c>
      <c r="D508" s="1" t="s">
        <v>1335</v>
      </c>
      <c r="E508" s="1" t="s">
        <v>48</v>
      </c>
      <c r="F508" s="2">
        <v>1</v>
      </c>
      <c r="G508" s="3">
        <v>0</v>
      </c>
      <c r="H508" s="3"/>
      <c r="I508" s="2">
        <f t="shared" si="48"/>
        <v>0</v>
      </c>
      <c r="J508" s="2">
        <f t="shared" si="49"/>
        <v>0</v>
      </c>
    </row>
    <row r="509" spans="1:10" ht="65.650000000000006" customHeight="1" x14ac:dyDescent="0.25">
      <c r="A509" s="1" t="s">
        <v>1336</v>
      </c>
      <c r="B509" s="1" t="s">
        <v>25</v>
      </c>
      <c r="C509" s="1" t="s">
        <v>1337</v>
      </c>
      <c r="D509" s="1" t="s">
        <v>1338</v>
      </c>
      <c r="E509" s="1" t="s">
        <v>48</v>
      </c>
      <c r="F509" s="2">
        <v>1</v>
      </c>
      <c r="G509" s="3">
        <v>0</v>
      </c>
      <c r="H509" s="3"/>
      <c r="I509" s="2">
        <f t="shared" si="48"/>
        <v>0</v>
      </c>
      <c r="J509" s="2">
        <f t="shared" si="49"/>
        <v>0</v>
      </c>
    </row>
    <row r="510" spans="1:10" x14ac:dyDescent="0.25">
      <c r="A510" s="1" t="s">
        <v>1339</v>
      </c>
      <c r="B510" s="1"/>
      <c r="C510" s="1"/>
      <c r="D510" s="1" t="s">
        <v>1340</v>
      </c>
    </row>
    <row r="511" spans="1:10" ht="94.9" customHeight="1" x14ac:dyDescent="0.25">
      <c r="A511" s="1" t="s">
        <v>1341</v>
      </c>
      <c r="B511" s="1" t="s">
        <v>17</v>
      </c>
      <c r="C511" s="1" t="s">
        <v>1342</v>
      </c>
      <c r="D511" s="1" t="s">
        <v>1343</v>
      </c>
      <c r="E511" s="1" t="s">
        <v>150</v>
      </c>
      <c r="F511" s="2">
        <v>183.92</v>
      </c>
      <c r="G511" s="3">
        <v>0</v>
      </c>
      <c r="H511" s="3"/>
      <c r="I511" s="2">
        <f t="shared" ref="I511:I520" si="50">ROUND(G511*(1 + H511/100),2)</f>
        <v>0</v>
      </c>
      <c r="J511" s="2">
        <f t="shared" ref="J511:J520" si="51">ROUND(F511*I511,2)</f>
        <v>0</v>
      </c>
    </row>
    <row r="512" spans="1:10" ht="44.65" customHeight="1" x14ac:dyDescent="0.25">
      <c r="A512" s="1" t="s">
        <v>1344</v>
      </c>
      <c r="B512" s="1" t="s">
        <v>25</v>
      </c>
      <c r="C512" s="1" t="s">
        <v>1345</v>
      </c>
      <c r="D512" s="1" t="s">
        <v>1346</v>
      </c>
      <c r="E512" s="1" t="s">
        <v>54</v>
      </c>
      <c r="F512" s="2">
        <v>71.64</v>
      </c>
      <c r="G512" s="3">
        <v>0</v>
      </c>
      <c r="H512" s="3"/>
      <c r="I512" s="2">
        <f t="shared" si="50"/>
        <v>0</v>
      </c>
      <c r="J512" s="2">
        <f t="shared" si="51"/>
        <v>0</v>
      </c>
    </row>
    <row r="513" spans="1:10" ht="46.35" customHeight="1" x14ac:dyDescent="0.25">
      <c r="A513" s="1" t="s">
        <v>1347</v>
      </c>
      <c r="B513" s="1" t="s">
        <v>25</v>
      </c>
      <c r="C513" s="1" t="s">
        <v>1348</v>
      </c>
      <c r="D513" s="1" t="s">
        <v>1349</v>
      </c>
      <c r="E513" s="1" t="s">
        <v>54</v>
      </c>
      <c r="F513" s="2">
        <v>35.82</v>
      </c>
      <c r="G513" s="3">
        <v>0</v>
      </c>
      <c r="H513" s="3"/>
      <c r="I513" s="2">
        <f t="shared" si="50"/>
        <v>0</v>
      </c>
      <c r="J513" s="2">
        <f t="shared" si="51"/>
        <v>0</v>
      </c>
    </row>
    <row r="514" spans="1:10" ht="53.1" customHeight="1" x14ac:dyDescent="0.25">
      <c r="A514" s="1" t="s">
        <v>1350</v>
      </c>
      <c r="B514" s="1" t="s">
        <v>17</v>
      </c>
      <c r="C514" s="1" t="s">
        <v>1351</v>
      </c>
      <c r="D514" s="1" t="s">
        <v>1352</v>
      </c>
      <c r="E514" s="1" t="s">
        <v>70</v>
      </c>
      <c r="F514" s="2">
        <v>145.74</v>
      </c>
      <c r="G514" s="3">
        <v>0</v>
      </c>
      <c r="H514" s="3"/>
      <c r="I514" s="2">
        <f t="shared" si="50"/>
        <v>0</v>
      </c>
      <c r="J514" s="2">
        <f t="shared" si="51"/>
        <v>0</v>
      </c>
    </row>
    <row r="515" spans="1:10" ht="51.75" customHeight="1" x14ac:dyDescent="0.25">
      <c r="A515" s="1" t="s">
        <v>1353</v>
      </c>
      <c r="B515" s="1" t="s">
        <v>17</v>
      </c>
      <c r="C515" s="1" t="s">
        <v>1354</v>
      </c>
      <c r="D515" s="1" t="s">
        <v>1355</v>
      </c>
      <c r="E515" s="1" t="s">
        <v>70</v>
      </c>
      <c r="F515" s="2">
        <v>65.09</v>
      </c>
      <c r="G515" s="3">
        <v>0</v>
      </c>
      <c r="H515" s="3"/>
      <c r="I515" s="2">
        <f t="shared" si="50"/>
        <v>0</v>
      </c>
      <c r="J515" s="2">
        <f t="shared" si="51"/>
        <v>0</v>
      </c>
    </row>
    <row r="516" spans="1:10" ht="40.15" customHeight="1" x14ac:dyDescent="0.25">
      <c r="A516" s="1" t="s">
        <v>1356</v>
      </c>
      <c r="B516" s="1" t="s">
        <v>25</v>
      </c>
      <c r="C516" s="1" t="s">
        <v>1357</v>
      </c>
      <c r="D516" s="1" t="s">
        <v>1358</v>
      </c>
      <c r="E516" s="1" t="s">
        <v>70</v>
      </c>
      <c r="F516" s="2">
        <v>147.38</v>
      </c>
      <c r="G516" s="3">
        <v>0</v>
      </c>
      <c r="H516" s="3"/>
      <c r="I516" s="2">
        <f t="shared" si="50"/>
        <v>0</v>
      </c>
      <c r="J516" s="2">
        <f t="shared" si="51"/>
        <v>0</v>
      </c>
    </row>
    <row r="517" spans="1:10" ht="71.099999999999994" customHeight="1" x14ac:dyDescent="0.25">
      <c r="A517" s="1" t="s">
        <v>1359</v>
      </c>
      <c r="B517" s="1" t="s">
        <v>25</v>
      </c>
      <c r="C517" s="1" t="s">
        <v>1360</v>
      </c>
      <c r="D517" s="1" t="s">
        <v>1361</v>
      </c>
      <c r="E517" s="1" t="s">
        <v>70</v>
      </c>
      <c r="F517" s="2">
        <v>169.74</v>
      </c>
      <c r="G517" s="3">
        <v>0</v>
      </c>
      <c r="H517" s="3"/>
      <c r="I517" s="2">
        <f t="shared" si="50"/>
        <v>0</v>
      </c>
      <c r="J517" s="2">
        <f t="shared" si="51"/>
        <v>0</v>
      </c>
    </row>
    <row r="518" spans="1:10" ht="35.65" customHeight="1" x14ac:dyDescent="0.25">
      <c r="A518" s="1" t="s">
        <v>1362</v>
      </c>
      <c r="B518" s="1" t="s">
        <v>25</v>
      </c>
      <c r="C518" s="1" t="s">
        <v>1363</v>
      </c>
      <c r="D518" s="1" t="s">
        <v>1364</v>
      </c>
      <c r="E518" s="1" t="s">
        <v>48</v>
      </c>
      <c r="F518" s="2">
        <v>1</v>
      </c>
      <c r="G518" s="3">
        <v>0</v>
      </c>
      <c r="H518" s="3"/>
      <c r="I518" s="2">
        <f t="shared" si="50"/>
        <v>0</v>
      </c>
      <c r="J518" s="2">
        <f t="shared" si="51"/>
        <v>0</v>
      </c>
    </row>
    <row r="519" spans="1:10" ht="65.25" customHeight="1" x14ac:dyDescent="0.25">
      <c r="A519" s="1" t="s">
        <v>1365</v>
      </c>
      <c r="B519" s="1" t="s">
        <v>25</v>
      </c>
      <c r="C519" s="1" t="s">
        <v>1366</v>
      </c>
      <c r="D519" s="1" t="s">
        <v>1367</v>
      </c>
      <c r="E519" s="1" t="s">
        <v>150</v>
      </c>
      <c r="F519" s="2">
        <v>5.4</v>
      </c>
      <c r="G519" s="3">
        <v>0</v>
      </c>
      <c r="H519" s="3"/>
      <c r="I519" s="2">
        <f t="shared" si="50"/>
        <v>0</v>
      </c>
      <c r="J519" s="2">
        <f t="shared" si="51"/>
        <v>0</v>
      </c>
    </row>
    <row r="520" spans="1:10" ht="44.1" customHeight="1" x14ac:dyDescent="0.25">
      <c r="A520" s="1" t="s">
        <v>1368</v>
      </c>
      <c r="B520" s="1" t="s">
        <v>25</v>
      </c>
      <c r="C520" s="1" t="s">
        <v>1369</v>
      </c>
      <c r="D520" s="1" t="s">
        <v>1370</v>
      </c>
      <c r="E520" s="1" t="s">
        <v>28</v>
      </c>
      <c r="F520" s="2">
        <v>20.73</v>
      </c>
      <c r="G520" s="3">
        <v>0</v>
      </c>
      <c r="H520" s="3"/>
      <c r="I520" s="2">
        <f t="shared" si="50"/>
        <v>0</v>
      </c>
      <c r="J520" s="2">
        <f t="shared" si="51"/>
        <v>0</v>
      </c>
    </row>
    <row r="521" spans="1:10" x14ac:dyDescent="0.25">
      <c r="A521" s="1" t="s">
        <v>1371</v>
      </c>
      <c r="B521" s="1"/>
      <c r="C521" s="1"/>
      <c r="D521" s="1" t="s">
        <v>1372</v>
      </c>
    </row>
    <row r="522" spans="1:10" ht="86.85" customHeight="1" x14ac:dyDescent="0.25">
      <c r="A522" s="1" t="s">
        <v>1373</v>
      </c>
      <c r="B522" s="1" t="s">
        <v>25</v>
      </c>
      <c r="C522" s="1" t="s">
        <v>1374</v>
      </c>
      <c r="D522" s="1" t="s">
        <v>1375</v>
      </c>
      <c r="E522" s="1" t="s">
        <v>48</v>
      </c>
      <c r="F522" s="2">
        <v>4</v>
      </c>
      <c r="G522" s="3">
        <v>0</v>
      </c>
      <c r="H522" s="3"/>
      <c r="I522" s="2">
        <f t="shared" ref="I522:I528" si="52">ROUND(G522*(1 + H522/100),2)</f>
        <v>0</v>
      </c>
      <c r="J522" s="2">
        <f t="shared" ref="J522:J528" si="53">ROUND(F522*I522,2)</f>
        <v>0</v>
      </c>
    </row>
    <row r="523" spans="1:10" ht="44.65" customHeight="1" x14ac:dyDescent="0.25">
      <c r="A523" s="1" t="s">
        <v>1376</v>
      </c>
      <c r="B523" s="1" t="s">
        <v>25</v>
      </c>
      <c r="C523" s="1" t="s">
        <v>1377</v>
      </c>
      <c r="D523" s="1" t="s">
        <v>1378</v>
      </c>
      <c r="E523" s="1" t="s">
        <v>48</v>
      </c>
      <c r="F523" s="2">
        <v>2</v>
      </c>
      <c r="G523" s="3">
        <v>0</v>
      </c>
      <c r="H523" s="3"/>
      <c r="I523" s="2">
        <f t="shared" si="52"/>
        <v>0</v>
      </c>
      <c r="J523" s="2">
        <f t="shared" si="53"/>
        <v>0</v>
      </c>
    </row>
    <row r="524" spans="1:10" ht="115.7" customHeight="1" x14ac:dyDescent="0.25">
      <c r="A524" s="1" t="s">
        <v>1379</v>
      </c>
      <c r="B524" s="1" t="s">
        <v>25</v>
      </c>
      <c r="C524" s="1" t="s">
        <v>1380</v>
      </c>
      <c r="D524" s="1" t="s">
        <v>1381</v>
      </c>
      <c r="E524" s="1" t="s">
        <v>48</v>
      </c>
      <c r="F524" s="2">
        <v>5</v>
      </c>
      <c r="G524" s="3">
        <v>0</v>
      </c>
      <c r="H524" s="3"/>
      <c r="I524" s="2">
        <f t="shared" si="52"/>
        <v>0</v>
      </c>
      <c r="J524" s="2">
        <f t="shared" si="53"/>
        <v>0</v>
      </c>
    </row>
    <row r="525" spans="1:10" ht="47.25" customHeight="1" x14ac:dyDescent="0.25">
      <c r="A525" s="1" t="s">
        <v>1382</v>
      </c>
      <c r="B525" s="1" t="s">
        <v>25</v>
      </c>
      <c r="C525" s="1" t="s">
        <v>1383</v>
      </c>
      <c r="D525" s="1" t="s">
        <v>1384</v>
      </c>
      <c r="E525" s="1" t="s">
        <v>48</v>
      </c>
      <c r="F525" s="2">
        <v>2</v>
      </c>
      <c r="G525" s="3">
        <v>0</v>
      </c>
      <c r="H525" s="3"/>
      <c r="I525" s="2">
        <f t="shared" si="52"/>
        <v>0</v>
      </c>
      <c r="J525" s="2">
        <f t="shared" si="53"/>
        <v>0</v>
      </c>
    </row>
    <row r="526" spans="1:10" ht="84.6" customHeight="1" x14ac:dyDescent="0.25">
      <c r="A526" s="1" t="s">
        <v>1385</v>
      </c>
      <c r="B526" s="1" t="s">
        <v>25</v>
      </c>
      <c r="C526" s="1" t="s">
        <v>1386</v>
      </c>
      <c r="D526" s="1" t="s">
        <v>1387</v>
      </c>
      <c r="E526" s="1" t="s">
        <v>48</v>
      </c>
      <c r="F526" s="2">
        <v>1</v>
      </c>
      <c r="G526" s="3">
        <v>0</v>
      </c>
      <c r="H526" s="3"/>
      <c r="I526" s="2">
        <f t="shared" si="52"/>
        <v>0</v>
      </c>
      <c r="J526" s="2">
        <f t="shared" si="53"/>
        <v>0</v>
      </c>
    </row>
    <row r="527" spans="1:10" ht="87.75" customHeight="1" x14ac:dyDescent="0.25">
      <c r="A527" s="1" t="s">
        <v>1388</v>
      </c>
      <c r="B527" s="1" t="s">
        <v>25</v>
      </c>
      <c r="C527" s="1" t="s">
        <v>1389</v>
      </c>
      <c r="D527" s="1" t="s">
        <v>1390</v>
      </c>
      <c r="E527" s="1" t="s">
        <v>48</v>
      </c>
      <c r="F527" s="2">
        <v>1</v>
      </c>
      <c r="G527" s="3">
        <v>0</v>
      </c>
      <c r="H527" s="3"/>
      <c r="I527" s="2">
        <f t="shared" si="52"/>
        <v>0</v>
      </c>
      <c r="J527" s="2">
        <f t="shared" si="53"/>
        <v>0</v>
      </c>
    </row>
    <row r="528" spans="1:10" ht="82.9" customHeight="1" x14ac:dyDescent="0.25">
      <c r="A528" s="1" t="s">
        <v>1391</v>
      </c>
      <c r="B528" s="1" t="s">
        <v>25</v>
      </c>
      <c r="C528" s="1" t="s">
        <v>1392</v>
      </c>
      <c r="D528" s="1" t="s">
        <v>1393</v>
      </c>
      <c r="E528" s="1" t="s">
        <v>48</v>
      </c>
      <c r="F528" s="2">
        <v>2</v>
      </c>
      <c r="G528" s="3">
        <v>0</v>
      </c>
      <c r="H528" s="3"/>
      <c r="I528" s="2">
        <f t="shared" si="52"/>
        <v>0</v>
      </c>
      <c r="J528" s="2">
        <f t="shared" si="53"/>
        <v>0</v>
      </c>
    </row>
    <row r="529" spans="1:10" x14ac:dyDescent="0.25">
      <c r="A529" s="1" t="s">
        <v>1394</v>
      </c>
      <c r="B529" s="1"/>
      <c r="C529" s="1"/>
      <c r="D529" s="1" t="s">
        <v>1395</v>
      </c>
    </row>
    <row r="530" spans="1:10" ht="48.6" customHeight="1" x14ac:dyDescent="0.25">
      <c r="A530" s="1" t="s">
        <v>1396</v>
      </c>
      <c r="B530" s="1" t="s">
        <v>17</v>
      </c>
      <c r="C530" s="1" t="s">
        <v>1397</v>
      </c>
      <c r="D530" s="1" t="s">
        <v>1398</v>
      </c>
      <c r="E530" s="1" t="s">
        <v>48</v>
      </c>
      <c r="F530" s="2">
        <v>4</v>
      </c>
      <c r="G530" s="3">
        <v>0</v>
      </c>
      <c r="H530" s="3"/>
      <c r="I530" s="2">
        <f>ROUND(G530*(1 + H530/100),2)</f>
        <v>0</v>
      </c>
      <c r="J530" s="2">
        <f>ROUND(F530*I530,2)</f>
        <v>0</v>
      </c>
    </row>
    <row r="531" spans="1:10" ht="52.7" customHeight="1" x14ac:dyDescent="0.25">
      <c r="A531" s="1" t="s">
        <v>1399</v>
      </c>
      <c r="B531" s="1" t="s">
        <v>25</v>
      </c>
      <c r="C531" s="1" t="s">
        <v>1400</v>
      </c>
      <c r="D531" s="1" t="s">
        <v>1401</v>
      </c>
      <c r="E531" s="1" t="s">
        <v>48</v>
      </c>
      <c r="F531" s="2">
        <v>4</v>
      </c>
      <c r="G531" s="3">
        <v>0</v>
      </c>
      <c r="H531" s="3"/>
      <c r="I531" s="2">
        <f>ROUND(G531*(1 + H531/100),2)</f>
        <v>0</v>
      </c>
      <c r="J531" s="2">
        <f>ROUND(F531*I531,2)</f>
        <v>0</v>
      </c>
    </row>
    <row r="532" spans="1:10" ht="48.2" customHeight="1" x14ac:dyDescent="0.25">
      <c r="A532" s="1" t="s">
        <v>1402</v>
      </c>
      <c r="B532" s="1" t="s">
        <v>25</v>
      </c>
      <c r="C532" s="1" t="s">
        <v>1403</v>
      </c>
      <c r="D532" s="1" t="s">
        <v>1404</v>
      </c>
      <c r="E532" s="1" t="s">
        <v>48</v>
      </c>
      <c r="F532" s="2">
        <v>4</v>
      </c>
      <c r="G532" s="3">
        <v>0</v>
      </c>
      <c r="H532" s="3"/>
      <c r="I532" s="2">
        <f>ROUND(G532*(1 + H532/100),2)</f>
        <v>0</v>
      </c>
      <c r="J532" s="2">
        <f>ROUND(F532*I532,2)</f>
        <v>0</v>
      </c>
    </row>
    <row r="533" spans="1:10" ht="53.1" customHeight="1" x14ac:dyDescent="0.25">
      <c r="A533" s="1" t="s">
        <v>1405</v>
      </c>
      <c r="B533" s="1" t="s">
        <v>25</v>
      </c>
      <c r="C533" s="1" t="s">
        <v>1406</v>
      </c>
      <c r="D533" s="1" t="s">
        <v>1407</v>
      </c>
      <c r="E533" s="1" t="s">
        <v>48</v>
      </c>
      <c r="F533" s="2">
        <v>11</v>
      </c>
      <c r="G533" s="3">
        <v>0</v>
      </c>
      <c r="H533" s="3"/>
      <c r="I533" s="2">
        <f>ROUND(G533*(1 + H533/100),2)</f>
        <v>0</v>
      </c>
      <c r="J533" s="2">
        <f>ROUND(F533*I533,2)</f>
        <v>0</v>
      </c>
    </row>
    <row r="534" spans="1:10" ht="51.75" customHeight="1" x14ac:dyDescent="0.25">
      <c r="A534" s="1" t="s">
        <v>1408</v>
      </c>
      <c r="B534" s="1" t="s">
        <v>17</v>
      </c>
      <c r="C534" s="1" t="s">
        <v>1409</v>
      </c>
      <c r="D534" s="1" t="s">
        <v>1410</v>
      </c>
      <c r="E534" s="1" t="s">
        <v>48</v>
      </c>
      <c r="F534" s="2">
        <v>6</v>
      </c>
      <c r="G534" s="3">
        <v>0</v>
      </c>
      <c r="H534" s="3"/>
      <c r="I534" s="2">
        <f>ROUND(G534*(1 + H534/100),2)</f>
        <v>0</v>
      </c>
      <c r="J534" s="2">
        <f>ROUND(F534*I534,2)</f>
        <v>0</v>
      </c>
    </row>
    <row r="535" spans="1:10" x14ac:dyDescent="0.25">
      <c r="A535" s="1" t="s">
        <v>1411</v>
      </c>
      <c r="B535" s="1"/>
      <c r="C535" s="1"/>
      <c r="D535" s="1" t="s">
        <v>1412</v>
      </c>
    </row>
    <row r="536" spans="1:10" ht="36.950000000000003" customHeight="1" x14ac:dyDescent="0.25">
      <c r="A536" s="1" t="s">
        <v>1413</v>
      </c>
      <c r="B536" s="1" t="s">
        <v>25</v>
      </c>
      <c r="C536" s="1" t="s">
        <v>1414</v>
      </c>
      <c r="D536" s="1" t="s">
        <v>1415</v>
      </c>
      <c r="E536" s="1" t="s">
        <v>70</v>
      </c>
      <c r="F536" s="2">
        <v>110.05</v>
      </c>
      <c r="G536" s="3">
        <v>0</v>
      </c>
      <c r="H536" s="3"/>
      <c r="I536" s="2">
        <f>ROUND(G536*(1 + H536/100),2)</f>
        <v>0</v>
      </c>
      <c r="J536" s="2">
        <f>ROUND(F536*I536,2)</f>
        <v>0</v>
      </c>
    </row>
    <row r="537" spans="1:10" ht="42.4" customHeight="1" x14ac:dyDescent="0.25">
      <c r="A537" s="1" t="s">
        <v>1416</v>
      </c>
      <c r="B537" s="1" t="s">
        <v>25</v>
      </c>
      <c r="C537" s="1" t="s">
        <v>1417</v>
      </c>
      <c r="D537" s="1" t="s">
        <v>1418</v>
      </c>
      <c r="E537" s="1" t="s">
        <v>28</v>
      </c>
      <c r="F537" s="2">
        <v>12.39</v>
      </c>
      <c r="G537" s="3">
        <v>0</v>
      </c>
      <c r="H537" s="3"/>
      <c r="I537" s="2">
        <f>ROUND(G537*(1 + H537/100),2)</f>
        <v>0</v>
      </c>
      <c r="J537" s="2">
        <f>ROUND(F537*I537,2)</f>
        <v>0</v>
      </c>
    </row>
    <row r="538" spans="1:10" ht="28.9" customHeight="1" x14ac:dyDescent="0.25">
      <c r="A538" s="1" t="s">
        <v>1419</v>
      </c>
      <c r="B538" s="1" t="s">
        <v>25</v>
      </c>
      <c r="C538" s="1" t="s">
        <v>1420</v>
      </c>
      <c r="D538" s="1" t="s">
        <v>1421</v>
      </c>
      <c r="E538" s="1" t="s">
        <v>70</v>
      </c>
      <c r="F538" s="2">
        <v>98.11</v>
      </c>
      <c r="G538" s="3">
        <v>0</v>
      </c>
      <c r="H538" s="3"/>
      <c r="I538" s="2">
        <f>ROUND(G538*(1 + H538/100),2)</f>
        <v>0</v>
      </c>
      <c r="J538" s="2">
        <f>ROUND(F538*I538,2)</f>
        <v>0</v>
      </c>
    </row>
    <row r="539" spans="1:10" ht="39.6" customHeight="1" x14ac:dyDescent="0.25">
      <c r="A539" s="1" t="s">
        <v>1422</v>
      </c>
      <c r="B539" s="1" t="s">
        <v>25</v>
      </c>
      <c r="C539" s="1" t="s">
        <v>1423</v>
      </c>
      <c r="D539" s="1" t="s">
        <v>1424</v>
      </c>
      <c r="E539" s="1" t="s">
        <v>48</v>
      </c>
      <c r="F539" s="2">
        <v>37</v>
      </c>
      <c r="G539" s="3">
        <v>0</v>
      </c>
      <c r="H539" s="3"/>
      <c r="I539" s="2">
        <f>ROUND(G539*(1 + H539/100),2)</f>
        <v>0</v>
      </c>
      <c r="J539" s="2">
        <f>ROUND(F539*I539,2)</f>
        <v>0</v>
      </c>
    </row>
    <row r="540" spans="1:10" ht="23.85" customHeight="1" x14ac:dyDescent="0.25">
      <c r="A540" s="1" t="s">
        <v>1425</v>
      </c>
      <c r="B540" s="1" t="s">
        <v>17</v>
      </c>
      <c r="C540" s="1" t="s">
        <v>1426</v>
      </c>
      <c r="D540" s="1" t="s">
        <v>1427</v>
      </c>
      <c r="E540" s="1" t="s">
        <v>70</v>
      </c>
      <c r="F540" s="2">
        <v>147.38</v>
      </c>
      <c r="G540" s="3">
        <v>0</v>
      </c>
      <c r="H540" s="3"/>
      <c r="I540" s="2">
        <f>ROUND(G540*(1 + H540/100),2)</f>
        <v>0</v>
      </c>
      <c r="J540" s="2">
        <f>ROUND(F540*I540,2)</f>
        <v>0</v>
      </c>
    </row>
    <row r="541" spans="1:10" x14ac:dyDescent="0.25">
      <c r="A541" s="1" t="s">
        <v>1428</v>
      </c>
      <c r="B541" s="1"/>
      <c r="C541" s="1"/>
      <c r="D541" s="1" t="s">
        <v>1429</v>
      </c>
    </row>
    <row r="542" spans="1:10" ht="23.85" customHeight="1" x14ac:dyDescent="0.25">
      <c r="A542" s="1" t="s">
        <v>1430</v>
      </c>
      <c r="B542" s="1" t="s">
        <v>25</v>
      </c>
      <c r="C542" s="1" t="s">
        <v>1431</v>
      </c>
      <c r="D542" s="1" t="s">
        <v>1432</v>
      </c>
      <c r="E542" s="1" t="s">
        <v>70</v>
      </c>
      <c r="F542" s="2">
        <v>498.28</v>
      </c>
      <c r="G542" s="3">
        <v>0</v>
      </c>
      <c r="H542" s="3"/>
      <c r="I542" s="2">
        <f>ROUND(G542*(1 + H542/100),2)</f>
        <v>0</v>
      </c>
      <c r="J542" s="2">
        <f>ROUND(F542*I542,2)</f>
        <v>0</v>
      </c>
    </row>
    <row r="543" spans="1:10" ht="31.15" customHeight="1" x14ac:dyDescent="0.25">
      <c r="A543" s="1" t="s">
        <v>1433</v>
      </c>
      <c r="B543" s="1" t="s">
        <v>25</v>
      </c>
      <c r="C543" s="1" t="s">
        <v>1434</v>
      </c>
      <c r="D543" s="1" t="s">
        <v>1435</v>
      </c>
      <c r="E543" s="1" t="s">
        <v>1121</v>
      </c>
      <c r="F543" s="2">
        <v>315.52999999999997</v>
      </c>
      <c r="G543" s="3">
        <v>0</v>
      </c>
      <c r="H543" s="3"/>
      <c r="I543" s="2">
        <f>ROUND(G543*(1 + H543/100),2)</f>
        <v>0</v>
      </c>
      <c r="J543" s="2">
        <f>ROUND(F543*I543,2)</f>
        <v>0</v>
      </c>
    </row>
    <row r="544" spans="1:10" ht="25.7" customHeight="1" x14ac:dyDescent="0.25">
      <c r="A544" s="1" t="s">
        <v>1436</v>
      </c>
      <c r="B544" s="1"/>
      <c r="C544" s="1"/>
      <c r="D544" s="1" t="s">
        <v>1437</v>
      </c>
    </row>
    <row r="545" spans="1:10" x14ac:dyDescent="0.25">
      <c r="A545" s="1" t="s">
        <v>1438</v>
      </c>
      <c r="B545" s="1"/>
      <c r="C545" s="1"/>
      <c r="D545" s="1" t="s">
        <v>58</v>
      </c>
    </row>
    <row r="546" spans="1:10" ht="49.5" customHeight="1" x14ac:dyDescent="0.25">
      <c r="A546" s="1" t="s">
        <v>1439</v>
      </c>
      <c r="B546" s="1" t="s">
        <v>17</v>
      </c>
      <c r="C546" s="1" t="s">
        <v>62</v>
      </c>
      <c r="D546" s="1" t="s">
        <v>63</v>
      </c>
      <c r="E546" s="1" t="s">
        <v>54</v>
      </c>
      <c r="F546" s="2">
        <v>6.43</v>
      </c>
      <c r="G546" s="3">
        <v>0</v>
      </c>
      <c r="H546" s="3"/>
      <c r="I546" s="2">
        <f t="shared" ref="I546:I556" si="54">ROUND(G546*(1 + H546/100),2)</f>
        <v>0</v>
      </c>
      <c r="J546" s="2">
        <f t="shared" ref="J546:J556" si="55">ROUND(F546*I546,2)</f>
        <v>0</v>
      </c>
    </row>
    <row r="547" spans="1:10" ht="45.95" customHeight="1" x14ac:dyDescent="0.25">
      <c r="A547" s="1" t="s">
        <v>1440</v>
      </c>
      <c r="B547" s="1" t="s">
        <v>17</v>
      </c>
      <c r="C547" s="1" t="s">
        <v>65</v>
      </c>
      <c r="D547" s="1" t="s">
        <v>66</v>
      </c>
      <c r="E547" s="1" t="s">
        <v>54</v>
      </c>
      <c r="F547" s="2">
        <v>23</v>
      </c>
      <c r="G547" s="3">
        <v>0</v>
      </c>
      <c r="H547" s="3"/>
      <c r="I547" s="2">
        <f t="shared" si="54"/>
        <v>0</v>
      </c>
      <c r="J547" s="2">
        <f t="shared" si="55"/>
        <v>0</v>
      </c>
    </row>
    <row r="548" spans="1:10" ht="27.4" customHeight="1" x14ac:dyDescent="0.25">
      <c r="A548" s="1" t="s">
        <v>1441</v>
      </c>
      <c r="B548" s="1" t="s">
        <v>17</v>
      </c>
      <c r="C548" s="1" t="s">
        <v>68</v>
      </c>
      <c r="D548" s="1" t="s">
        <v>69</v>
      </c>
      <c r="E548" s="1" t="s">
        <v>70</v>
      </c>
      <c r="F548" s="2">
        <v>63.33</v>
      </c>
      <c r="G548" s="3">
        <v>0</v>
      </c>
      <c r="H548" s="3"/>
      <c r="I548" s="2">
        <f t="shared" si="54"/>
        <v>0</v>
      </c>
      <c r="J548" s="2">
        <f t="shared" si="55"/>
        <v>0</v>
      </c>
    </row>
    <row r="549" spans="1:10" ht="28.35" customHeight="1" x14ac:dyDescent="0.25">
      <c r="A549" s="1" t="s">
        <v>1442</v>
      </c>
      <c r="B549" s="1" t="s">
        <v>17</v>
      </c>
      <c r="C549" s="1" t="s">
        <v>133</v>
      </c>
      <c r="D549" s="1" t="s">
        <v>134</v>
      </c>
      <c r="E549" s="1" t="s">
        <v>54</v>
      </c>
      <c r="F549" s="2">
        <v>20.16</v>
      </c>
      <c r="G549" s="3">
        <v>0</v>
      </c>
      <c r="H549" s="3"/>
      <c r="I549" s="2">
        <f t="shared" si="54"/>
        <v>0</v>
      </c>
      <c r="J549" s="2">
        <f t="shared" si="55"/>
        <v>0</v>
      </c>
    </row>
    <row r="550" spans="1:10" ht="34.15" customHeight="1" x14ac:dyDescent="0.25">
      <c r="A550" s="1" t="s">
        <v>1443</v>
      </c>
      <c r="B550" s="1" t="s">
        <v>17</v>
      </c>
      <c r="C550" s="1" t="s">
        <v>72</v>
      </c>
      <c r="D550" s="1" t="s">
        <v>1444</v>
      </c>
      <c r="E550" s="1" t="s">
        <v>54</v>
      </c>
      <c r="F550" s="2">
        <v>3.17</v>
      </c>
      <c r="G550" s="3">
        <v>0</v>
      </c>
      <c r="H550" s="3"/>
      <c r="I550" s="2">
        <f t="shared" si="54"/>
        <v>0</v>
      </c>
      <c r="J550" s="2">
        <f t="shared" si="55"/>
        <v>0</v>
      </c>
    </row>
    <row r="551" spans="1:10" ht="43.7" customHeight="1" x14ac:dyDescent="0.25">
      <c r="A551" s="1" t="s">
        <v>1445</v>
      </c>
      <c r="B551" s="1" t="s">
        <v>17</v>
      </c>
      <c r="C551" s="1" t="s">
        <v>75</v>
      </c>
      <c r="D551" s="1" t="s">
        <v>1446</v>
      </c>
      <c r="E551" s="1" t="s">
        <v>70</v>
      </c>
      <c r="F551" s="2">
        <v>57</v>
      </c>
      <c r="G551" s="3">
        <v>0</v>
      </c>
      <c r="H551" s="3"/>
      <c r="I551" s="2">
        <f t="shared" si="54"/>
        <v>0</v>
      </c>
      <c r="J551" s="2">
        <f t="shared" si="55"/>
        <v>0</v>
      </c>
    </row>
    <row r="552" spans="1:10" ht="46.9" customHeight="1" x14ac:dyDescent="0.25">
      <c r="A552" s="1" t="s">
        <v>1447</v>
      </c>
      <c r="B552" s="1" t="s">
        <v>17</v>
      </c>
      <c r="C552" s="1" t="s">
        <v>78</v>
      </c>
      <c r="D552" s="1" t="s">
        <v>79</v>
      </c>
      <c r="E552" s="1" t="s">
        <v>70</v>
      </c>
      <c r="F552" s="2">
        <v>87.6</v>
      </c>
      <c r="G552" s="3">
        <v>0</v>
      </c>
      <c r="H552" s="3"/>
      <c r="I552" s="2">
        <f t="shared" si="54"/>
        <v>0</v>
      </c>
      <c r="J552" s="2">
        <f t="shared" si="55"/>
        <v>0</v>
      </c>
    </row>
    <row r="553" spans="1:10" ht="42.4" customHeight="1" x14ac:dyDescent="0.25">
      <c r="A553" s="1" t="s">
        <v>1448</v>
      </c>
      <c r="B553" s="1" t="s">
        <v>17</v>
      </c>
      <c r="C553" s="1" t="s">
        <v>87</v>
      </c>
      <c r="D553" s="1" t="s">
        <v>88</v>
      </c>
      <c r="E553" s="1" t="s">
        <v>89</v>
      </c>
      <c r="F553" s="2">
        <v>532</v>
      </c>
      <c r="G553" s="3">
        <v>0</v>
      </c>
      <c r="H553" s="3"/>
      <c r="I553" s="2">
        <f t="shared" si="54"/>
        <v>0</v>
      </c>
      <c r="J553" s="2">
        <f t="shared" si="55"/>
        <v>0</v>
      </c>
    </row>
    <row r="554" spans="1:10" ht="41.45" customHeight="1" x14ac:dyDescent="0.25">
      <c r="A554" s="1" t="s">
        <v>1449</v>
      </c>
      <c r="B554" s="1" t="s">
        <v>17</v>
      </c>
      <c r="C554" s="1" t="s">
        <v>91</v>
      </c>
      <c r="D554" s="1" t="s">
        <v>92</v>
      </c>
      <c r="E554" s="1" t="s">
        <v>89</v>
      </c>
      <c r="F554" s="2">
        <v>109</v>
      </c>
      <c r="G554" s="3">
        <v>0</v>
      </c>
      <c r="H554" s="3"/>
      <c r="I554" s="2">
        <f t="shared" si="54"/>
        <v>0</v>
      </c>
      <c r="J554" s="2">
        <f t="shared" si="55"/>
        <v>0</v>
      </c>
    </row>
    <row r="555" spans="1:10" ht="60.4" customHeight="1" x14ac:dyDescent="0.25">
      <c r="A555" s="1" t="s">
        <v>1450</v>
      </c>
      <c r="B555" s="1" t="s">
        <v>17</v>
      </c>
      <c r="C555" s="1" t="s">
        <v>121</v>
      </c>
      <c r="D555" s="1" t="s">
        <v>122</v>
      </c>
      <c r="E555" s="1" t="s">
        <v>54</v>
      </c>
      <c r="F555" s="2">
        <v>13.3</v>
      </c>
      <c r="G555" s="3">
        <v>0</v>
      </c>
      <c r="H555" s="3"/>
      <c r="I555" s="2">
        <f t="shared" si="54"/>
        <v>0</v>
      </c>
      <c r="J555" s="2">
        <f t="shared" si="55"/>
        <v>0</v>
      </c>
    </row>
    <row r="556" spans="1:10" ht="46.9" customHeight="1" x14ac:dyDescent="0.25">
      <c r="A556" s="1" t="s">
        <v>1451</v>
      </c>
      <c r="B556" s="1" t="s">
        <v>25</v>
      </c>
      <c r="C556" s="1" t="s">
        <v>130</v>
      </c>
      <c r="D556" s="1" t="s">
        <v>131</v>
      </c>
      <c r="E556" s="1" t="s">
        <v>28</v>
      </c>
      <c r="F556" s="2">
        <v>97.98</v>
      </c>
      <c r="G556" s="3">
        <v>0</v>
      </c>
      <c r="H556" s="3"/>
      <c r="I556" s="2">
        <f t="shared" si="54"/>
        <v>0</v>
      </c>
      <c r="J556" s="2">
        <f t="shared" si="55"/>
        <v>0</v>
      </c>
    </row>
    <row r="557" spans="1:10" x14ac:dyDescent="0.25">
      <c r="A557" s="1" t="s">
        <v>1452</v>
      </c>
      <c r="B557" s="1"/>
      <c r="C557" s="1"/>
      <c r="D557" s="1" t="s">
        <v>179</v>
      </c>
    </row>
    <row r="558" spans="1:10" ht="63" customHeight="1" x14ac:dyDescent="0.25">
      <c r="A558" s="1" t="s">
        <v>1453</v>
      </c>
      <c r="B558" s="1" t="s">
        <v>25</v>
      </c>
      <c r="C558" s="1" t="s">
        <v>263</v>
      </c>
      <c r="D558" s="1" t="s">
        <v>264</v>
      </c>
      <c r="E558" s="1" t="s">
        <v>70</v>
      </c>
      <c r="F558" s="2">
        <v>255.6</v>
      </c>
      <c r="G558" s="3">
        <v>0</v>
      </c>
      <c r="H558" s="3"/>
      <c r="I558" s="2">
        <f>ROUND(G558*(1 + H558/100),2)</f>
        <v>0</v>
      </c>
      <c r="J558" s="2">
        <f>ROUND(F558*I558,2)</f>
        <v>0</v>
      </c>
    </row>
    <row r="559" spans="1:10" ht="53.1" customHeight="1" x14ac:dyDescent="0.25">
      <c r="A559" s="1" t="s">
        <v>1454</v>
      </c>
      <c r="B559" s="1" t="s">
        <v>25</v>
      </c>
      <c r="C559" s="1" t="s">
        <v>1455</v>
      </c>
      <c r="D559" s="1" t="s">
        <v>1456</v>
      </c>
      <c r="E559" s="1" t="s">
        <v>70</v>
      </c>
      <c r="F559" s="2">
        <v>255.6</v>
      </c>
      <c r="G559" s="3">
        <v>0</v>
      </c>
      <c r="H559" s="3"/>
      <c r="I559" s="2">
        <f>ROUND(G559*(1 + H559/100),2)</f>
        <v>0</v>
      </c>
      <c r="J559" s="2">
        <f>ROUND(F559*I559,2)</f>
        <v>0</v>
      </c>
    </row>
    <row r="560" spans="1:10" ht="28.35" customHeight="1" x14ac:dyDescent="0.25">
      <c r="A560" s="1" t="s">
        <v>1457</v>
      </c>
      <c r="B560" s="1" t="s">
        <v>25</v>
      </c>
      <c r="C560" s="1" t="s">
        <v>1458</v>
      </c>
      <c r="D560" s="1" t="s">
        <v>1459</v>
      </c>
      <c r="E560" s="1" t="s">
        <v>70</v>
      </c>
      <c r="F560" s="2">
        <v>392</v>
      </c>
      <c r="G560" s="3">
        <v>0</v>
      </c>
      <c r="H560" s="3"/>
      <c r="I560" s="2">
        <f>ROUND(G560*(1 + H560/100),2)</f>
        <v>0</v>
      </c>
      <c r="J560" s="2">
        <f>ROUND(F560*I560,2)</f>
        <v>0</v>
      </c>
    </row>
    <row r="561" spans="1:10" ht="82.9" customHeight="1" x14ac:dyDescent="0.25">
      <c r="A561" s="1" t="s">
        <v>1460</v>
      </c>
      <c r="B561" s="1" t="s">
        <v>25</v>
      </c>
      <c r="C561" s="1" t="s">
        <v>1461</v>
      </c>
      <c r="D561" s="1" t="s">
        <v>1462</v>
      </c>
      <c r="E561" s="1" t="s">
        <v>48</v>
      </c>
      <c r="F561" s="2">
        <v>1</v>
      </c>
      <c r="G561" s="3">
        <v>0</v>
      </c>
      <c r="H561" s="3"/>
      <c r="I561" s="2">
        <f>ROUND(G561*(1 + H561/100),2)</f>
        <v>0</v>
      </c>
      <c r="J561" s="2">
        <f>ROUND(F561*I561,2)</f>
        <v>0</v>
      </c>
    </row>
    <row r="562" spans="1:10" x14ac:dyDescent="0.25">
      <c r="A562" s="1" t="s">
        <v>1463</v>
      </c>
      <c r="B562" s="1"/>
      <c r="C562" s="1"/>
      <c r="D562" s="1" t="s">
        <v>494</v>
      </c>
    </row>
    <row r="563" spans="1:10" ht="69.75" customHeight="1" x14ac:dyDescent="0.25">
      <c r="A563" s="1" t="s">
        <v>1464</v>
      </c>
      <c r="B563" s="1" t="s">
        <v>25</v>
      </c>
      <c r="C563" s="1" t="s">
        <v>496</v>
      </c>
      <c r="D563" s="1" t="s">
        <v>497</v>
      </c>
      <c r="E563" s="1" t="s">
        <v>48</v>
      </c>
      <c r="F563" s="2">
        <v>1</v>
      </c>
      <c r="G563" s="3">
        <v>0</v>
      </c>
      <c r="H563" s="3"/>
      <c r="I563" s="2">
        <f t="shared" ref="I563:I571" si="56">ROUND(G563*(1 + H563/100),2)</f>
        <v>0</v>
      </c>
      <c r="J563" s="2">
        <f t="shared" ref="J563:J571" si="57">ROUND(F563*I563,2)</f>
        <v>0</v>
      </c>
    </row>
    <row r="564" spans="1:10" ht="77.45" customHeight="1" x14ac:dyDescent="0.25">
      <c r="A564" s="1" t="s">
        <v>1465</v>
      </c>
      <c r="B564" s="1" t="s">
        <v>25</v>
      </c>
      <c r="C564" s="1" t="s">
        <v>1466</v>
      </c>
      <c r="D564" s="1" t="s">
        <v>1467</v>
      </c>
      <c r="E564" s="1" t="s">
        <v>48</v>
      </c>
      <c r="F564" s="2">
        <v>3</v>
      </c>
      <c r="G564" s="3">
        <v>0</v>
      </c>
      <c r="H564" s="3"/>
      <c r="I564" s="2">
        <f t="shared" si="56"/>
        <v>0</v>
      </c>
      <c r="J564" s="2">
        <f t="shared" si="57"/>
        <v>0</v>
      </c>
    </row>
    <row r="565" spans="1:10" ht="72.95" customHeight="1" x14ac:dyDescent="0.25">
      <c r="A565" s="1" t="s">
        <v>1468</v>
      </c>
      <c r="B565" s="1" t="s">
        <v>17</v>
      </c>
      <c r="C565" s="1" t="s">
        <v>432</v>
      </c>
      <c r="D565" s="1" t="s">
        <v>433</v>
      </c>
      <c r="E565" s="1" t="s">
        <v>48</v>
      </c>
      <c r="F565" s="2">
        <v>2</v>
      </c>
      <c r="G565" s="3">
        <v>0</v>
      </c>
      <c r="H565" s="3"/>
      <c r="I565" s="2">
        <f t="shared" si="56"/>
        <v>0</v>
      </c>
      <c r="J565" s="2">
        <f t="shared" si="57"/>
        <v>0</v>
      </c>
    </row>
    <row r="566" spans="1:10" ht="71.650000000000006" customHeight="1" x14ac:dyDescent="0.25">
      <c r="A566" s="1" t="s">
        <v>1469</v>
      </c>
      <c r="B566" s="1" t="s">
        <v>17</v>
      </c>
      <c r="C566" s="1" t="s">
        <v>465</v>
      </c>
      <c r="D566" s="1" t="s">
        <v>466</v>
      </c>
      <c r="E566" s="1" t="s">
        <v>48</v>
      </c>
      <c r="F566" s="2">
        <v>3</v>
      </c>
      <c r="G566" s="3">
        <v>0</v>
      </c>
      <c r="H566" s="3"/>
      <c r="I566" s="2">
        <f t="shared" si="56"/>
        <v>0</v>
      </c>
      <c r="J566" s="2">
        <f t="shared" si="57"/>
        <v>0</v>
      </c>
    </row>
    <row r="567" spans="1:10" ht="60.4" customHeight="1" x14ac:dyDescent="0.25">
      <c r="A567" s="1" t="s">
        <v>1470</v>
      </c>
      <c r="B567" s="1" t="s">
        <v>17</v>
      </c>
      <c r="C567" s="1" t="s">
        <v>471</v>
      </c>
      <c r="D567" s="1" t="s">
        <v>472</v>
      </c>
      <c r="E567" s="1" t="s">
        <v>150</v>
      </c>
      <c r="F567" s="2">
        <v>16.71</v>
      </c>
      <c r="G567" s="3">
        <v>0</v>
      </c>
      <c r="H567" s="3"/>
      <c r="I567" s="2">
        <f t="shared" si="56"/>
        <v>0</v>
      </c>
      <c r="J567" s="2">
        <f t="shared" si="57"/>
        <v>0</v>
      </c>
    </row>
    <row r="568" spans="1:10" ht="51.4" customHeight="1" x14ac:dyDescent="0.25">
      <c r="A568" s="1" t="s">
        <v>1471</v>
      </c>
      <c r="B568" s="1" t="s">
        <v>25</v>
      </c>
      <c r="C568" s="1" t="s">
        <v>1472</v>
      </c>
      <c r="D568" s="1" t="s">
        <v>1473</v>
      </c>
      <c r="E568" s="1" t="s">
        <v>150</v>
      </c>
      <c r="F568" s="2">
        <v>121.78</v>
      </c>
      <c r="G568" s="3">
        <v>0</v>
      </c>
      <c r="H568" s="3"/>
      <c r="I568" s="2">
        <f t="shared" si="56"/>
        <v>0</v>
      </c>
      <c r="J568" s="2">
        <f t="shared" si="57"/>
        <v>0</v>
      </c>
    </row>
    <row r="569" spans="1:10" ht="69.75" customHeight="1" x14ac:dyDescent="0.25">
      <c r="A569" s="1" t="s">
        <v>1474</v>
      </c>
      <c r="B569" s="1" t="s">
        <v>17</v>
      </c>
      <c r="C569" s="1" t="s">
        <v>483</v>
      </c>
      <c r="D569" s="1" t="s">
        <v>484</v>
      </c>
      <c r="E569" s="1" t="s">
        <v>48</v>
      </c>
      <c r="F569" s="2">
        <v>4</v>
      </c>
      <c r="G569" s="3">
        <v>0</v>
      </c>
      <c r="H569" s="3"/>
      <c r="I569" s="2">
        <f t="shared" si="56"/>
        <v>0</v>
      </c>
      <c r="J569" s="2">
        <f t="shared" si="57"/>
        <v>0</v>
      </c>
    </row>
    <row r="570" spans="1:10" ht="34.700000000000003" customHeight="1" x14ac:dyDescent="0.25">
      <c r="A570" s="1" t="s">
        <v>1475</v>
      </c>
      <c r="B570" s="1" t="s">
        <v>17</v>
      </c>
      <c r="C570" s="1" t="s">
        <v>411</v>
      </c>
      <c r="D570" s="1" t="s">
        <v>412</v>
      </c>
      <c r="E570" s="1" t="s">
        <v>54</v>
      </c>
      <c r="F570" s="2">
        <v>34.619999999999997</v>
      </c>
      <c r="G570" s="3">
        <v>0</v>
      </c>
      <c r="H570" s="3"/>
      <c r="I570" s="2">
        <f t="shared" si="56"/>
        <v>0</v>
      </c>
      <c r="J570" s="2">
        <f t="shared" si="57"/>
        <v>0</v>
      </c>
    </row>
    <row r="571" spans="1:10" ht="28.35" customHeight="1" x14ac:dyDescent="0.25">
      <c r="A571" s="1" t="s">
        <v>1476</v>
      </c>
      <c r="B571" s="1" t="s">
        <v>17</v>
      </c>
      <c r="C571" s="1" t="s">
        <v>133</v>
      </c>
      <c r="D571" s="1" t="s">
        <v>134</v>
      </c>
      <c r="E571" s="1" t="s">
        <v>54</v>
      </c>
      <c r="F571" s="2">
        <v>43.28</v>
      </c>
      <c r="G571" s="3">
        <v>0</v>
      </c>
      <c r="H571" s="3"/>
      <c r="I571" s="2">
        <f t="shared" si="56"/>
        <v>0</v>
      </c>
      <c r="J571" s="2">
        <f t="shared" si="57"/>
        <v>0</v>
      </c>
    </row>
    <row r="572" spans="1:10" x14ac:dyDescent="0.25">
      <c r="A572" s="1" t="s">
        <v>1477</v>
      </c>
      <c r="B572" s="1"/>
      <c r="C572" s="1"/>
      <c r="D572" s="1" t="s">
        <v>593</v>
      </c>
    </row>
    <row r="573" spans="1:10" ht="34.700000000000003" customHeight="1" x14ac:dyDescent="0.25">
      <c r="A573" s="1" t="s">
        <v>1478</v>
      </c>
      <c r="B573" s="1" t="s">
        <v>17</v>
      </c>
      <c r="C573" s="1" t="s">
        <v>411</v>
      </c>
      <c r="D573" s="1" t="s">
        <v>412</v>
      </c>
      <c r="E573" s="1" t="s">
        <v>54</v>
      </c>
      <c r="F573" s="2">
        <v>50</v>
      </c>
      <c r="G573" s="3">
        <v>0</v>
      </c>
      <c r="H573" s="3"/>
      <c r="I573" s="2">
        <f t="shared" ref="I573:I589" si="58">ROUND(G573*(1 + H573/100),2)</f>
        <v>0</v>
      </c>
      <c r="J573" s="2">
        <f t="shared" ref="J573:J589" si="59">ROUND(F573*I573,2)</f>
        <v>0</v>
      </c>
    </row>
    <row r="574" spans="1:10" ht="28.35" customHeight="1" x14ac:dyDescent="0.25">
      <c r="A574" s="1" t="s">
        <v>1479</v>
      </c>
      <c r="B574" s="1" t="s">
        <v>25</v>
      </c>
      <c r="C574" s="1" t="s">
        <v>1480</v>
      </c>
      <c r="D574" s="1" t="s">
        <v>134</v>
      </c>
      <c r="E574" s="1" t="s">
        <v>54</v>
      </c>
      <c r="F574" s="2">
        <v>62.5</v>
      </c>
      <c r="G574" s="3">
        <v>0</v>
      </c>
      <c r="H574" s="3"/>
      <c r="I574" s="2">
        <f t="shared" si="58"/>
        <v>0</v>
      </c>
      <c r="J574" s="2">
        <f t="shared" si="59"/>
        <v>0</v>
      </c>
    </row>
    <row r="575" spans="1:10" ht="33.75" customHeight="1" x14ac:dyDescent="0.25">
      <c r="A575" s="1" t="s">
        <v>1481</v>
      </c>
      <c r="B575" s="1" t="s">
        <v>25</v>
      </c>
      <c r="C575" s="1" t="s">
        <v>1482</v>
      </c>
      <c r="D575" s="1" t="s">
        <v>1483</v>
      </c>
      <c r="E575" s="1" t="s">
        <v>150</v>
      </c>
      <c r="F575" s="2">
        <v>200</v>
      </c>
      <c r="G575" s="3">
        <v>0</v>
      </c>
      <c r="H575" s="3"/>
      <c r="I575" s="2">
        <f t="shared" si="58"/>
        <v>0</v>
      </c>
      <c r="J575" s="2">
        <f t="shared" si="59"/>
        <v>0</v>
      </c>
    </row>
    <row r="576" spans="1:10" ht="72" customHeight="1" x14ac:dyDescent="0.25">
      <c r="A576" s="1" t="s">
        <v>1484</v>
      </c>
      <c r="B576" s="1" t="s">
        <v>17</v>
      </c>
      <c r="C576" s="1" t="s">
        <v>639</v>
      </c>
      <c r="D576" s="1" t="s">
        <v>640</v>
      </c>
      <c r="E576" s="1" t="s">
        <v>48</v>
      </c>
      <c r="F576" s="2">
        <v>1</v>
      </c>
      <c r="G576" s="3">
        <v>0</v>
      </c>
      <c r="H576" s="3"/>
      <c r="I576" s="2">
        <f t="shared" si="58"/>
        <v>0</v>
      </c>
      <c r="J576" s="2">
        <f t="shared" si="59"/>
        <v>0</v>
      </c>
    </row>
    <row r="577" spans="1:10" ht="44.1" customHeight="1" x14ac:dyDescent="0.25">
      <c r="A577" s="1" t="s">
        <v>1485</v>
      </c>
      <c r="B577" s="1" t="s">
        <v>17</v>
      </c>
      <c r="C577" s="1" t="s">
        <v>642</v>
      </c>
      <c r="D577" s="1" t="s">
        <v>643</v>
      </c>
      <c r="E577" s="1" t="s">
        <v>48</v>
      </c>
      <c r="F577" s="2">
        <v>28</v>
      </c>
      <c r="G577" s="3">
        <v>0</v>
      </c>
      <c r="H577" s="3"/>
      <c r="I577" s="2">
        <f t="shared" si="58"/>
        <v>0</v>
      </c>
      <c r="J577" s="2">
        <f t="shared" si="59"/>
        <v>0</v>
      </c>
    </row>
    <row r="578" spans="1:10" ht="33.75" customHeight="1" x14ac:dyDescent="0.25">
      <c r="A578" s="1" t="s">
        <v>1486</v>
      </c>
      <c r="B578" s="1" t="s">
        <v>17</v>
      </c>
      <c r="C578" s="1" t="s">
        <v>645</v>
      </c>
      <c r="D578" s="1" t="s">
        <v>646</v>
      </c>
      <c r="E578" s="1" t="s">
        <v>48</v>
      </c>
      <c r="F578" s="2">
        <v>28</v>
      </c>
      <c r="G578" s="3">
        <v>0</v>
      </c>
      <c r="H578" s="3"/>
      <c r="I578" s="2">
        <f t="shared" si="58"/>
        <v>0</v>
      </c>
      <c r="J578" s="2">
        <f t="shared" si="59"/>
        <v>0</v>
      </c>
    </row>
    <row r="579" spans="1:10" ht="39.200000000000003" customHeight="1" x14ac:dyDescent="0.25">
      <c r="A579" s="1" t="s">
        <v>1487</v>
      </c>
      <c r="B579" s="1" t="s">
        <v>25</v>
      </c>
      <c r="C579" s="1" t="s">
        <v>648</v>
      </c>
      <c r="D579" s="1" t="s">
        <v>649</v>
      </c>
      <c r="E579" s="1" t="s">
        <v>48</v>
      </c>
      <c r="F579" s="2">
        <v>28</v>
      </c>
      <c r="G579" s="3">
        <v>0</v>
      </c>
      <c r="H579" s="3"/>
      <c r="I579" s="2">
        <f t="shared" si="58"/>
        <v>0</v>
      </c>
      <c r="J579" s="2">
        <f t="shared" si="59"/>
        <v>0</v>
      </c>
    </row>
    <row r="580" spans="1:10" ht="36.950000000000003" customHeight="1" x14ac:dyDescent="0.25">
      <c r="A580" s="1" t="s">
        <v>1488</v>
      </c>
      <c r="B580" s="1" t="s">
        <v>17</v>
      </c>
      <c r="C580" s="1" t="s">
        <v>1489</v>
      </c>
      <c r="D580" s="1" t="s">
        <v>1490</v>
      </c>
      <c r="E580" s="1" t="s">
        <v>48</v>
      </c>
      <c r="F580" s="2">
        <v>1</v>
      </c>
      <c r="G580" s="3">
        <v>0</v>
      </c>
      <c r="H580" s="3"/>
      <c r="I580" s="2">
        <f t="shared" si="58"/>
        <v>0</v>
      </c>
      <c r="J580" s="2">
        <f t="shared" si="59"/>
        <v>0</v>
      </c>
    </row>
    <row r="581" spans="1:10" ht="62.1" customHeight="1" x14ac:dyDescent="0.25">
      <c r="A581" s="1" t="s">
        <v>1491</v>
      </c>
      <c r="B581" s="1" t="s">
        <v>17</v>
      </c>
      <c r="C581" s="1" t="s">
        <v>725</v>
      </c>
      <c r="D581" s="1" t="s">
        <v>1492</v>
      </c>
      <c r="E581" s="1" t="s">
        <v>150</v>
      </c>
      <c r="F581" s="2">
        <v>150</v>
      </c>
      <c r="G581" s="3">
        <v>0</v>
      </c>
      <c r="H581" s="3"/>
      <c r="I581" s="2">
        <f t="shared" si="58"/>
        <v>0</v>
      </c>
      <c r="J581" s="2">
        <f t="shared" si="59"/>
        <v>0</v>
      </c>
    </row>
    <row r="582" spans="1:10" ht="63.4" customHeight="1" x14ac:dyDescent="0.25">
      <c r="A582" s="1" t="s">
        <v>1493</v>
      </c>
      <c r="B582" s="1" t="s">
        <v>17</v>
      </c>
      <c r="C582" s="1" t="s">
        <v>725</v>
      </c>
      <c r="D582" s="1" t="s">
        <v>728</v>
      </c>
      <c r="E582" s="1" t="s">
        <v>150</v>
      </c>
      <c r="F582" s="2">
        <v>150</v>
      </c>
      <c r="G582" s="3">
        <v>0</v>
      </c>
      <c r="H582" s="3"/>
      <c r="I582" s="2">
        <f t="shared" si="58"/>
        <v>0</v>
      </c>
      <c r="J582" s="2">
        <f t="shared" si="59"/>
        <v>0</v>
      </c>
    </row>
    <row r="583" spans="1:10" ht="64.900000000000006" customHeight="1" x14ac:dyDescent="0.25">
      <c r="A583" s="1" t="s">
        <v>1494</v>
      </c>
      <c r="B583" s="1" t="s">
        <v>17</v>
      </c>
      <c r="C583" s="1" t="s">
        <v>725</v>
      </c>
      <c r="D583" s="1" t="s">
        <v>734</v>
      </c>
      <c r="E583" s="1" t="s">
        <v>150</v>
      </c>
      <c r="F583" s="2">
        <v>150</v>
      </c>
      <c r="G583" s="3">
        <v>0</v>
      </c>
      <c r="H583" s="3"/>
      <c r="I583" s="2">
        <f t="shared" si="58"/>
        <v>0</v>
      </c>
      <c r="J583" s="2">
        <f t="shared" si="59"/>
        <v>0</v>
      </c>
    </row>
    <row r="584" spans="1:10" ht="60.75" customHeight="1" x14ac:dyDescent="0.25">
      <c r="A584" s="1" t="s">
        <v>1495</v>
      </c>
      <c r="B584" s="1" t="s">
        <v>17</v>
      </c>
      <c r="C584" s="1" t="s">
        <v>1496</v>
      </c>
      <c r="D584" s="1" t="s">
        <v>1497</v>
      </c>
      <c r="E584" s="1" t="s">
        <v>150</v>
      </c>
      <c r="F584" s="2">
        <v>120</v>
      </c>
      <c r="G584" s="3">
        <v>0</v>
      </c>
      <c r="H584" s="3"/>
      <c r="I584" s="2">
        <f t="shared" si="58"/>
        <v>0</v>
      </c>
      <c r="J584" s="2">
        <f t="shared" si="59"/>
        <v>0</v>
      </c>
    </row>
    <row r="585" spans="1:10" ht="62.65" customHeight="1" x14ac:dyDescent="0.25">
      <c r="A585" s="1" t="s">
        <v>1498</v>
      </c>
      <c r="B585" s="1" t="s">
        <v>17</v>
      </c>
      <c r="C585" s="1" t="s">
        <v>1496</v>
      </c>
      <c r="D585" s="1" t="s">
        <v>1499</v>
      </c>
      <c r="E585" s="1" t="s">
        <v>150</v>
      </c>
      <c r="F585" s="2">
        <v>90</v>
      </c>
      <c r="G585" s="3">
        <v>0</v>
      </c>
      <c r="H585" s="3"/>
      <c r="I585" s="2">
        <f t="shared" si="58"/>
        <v>0</v>
      </c>
      <c r="J585" s="2">
        <f t="shared" si="59"/>
        <v>0</v>
      </c>
    </row>
    <row r="586" spans="1:10" ht="63.95" customHeight="1" x14ac:dyDescent="0.25">
      <c r="A586" s="1" t="s">
        <v>1500</v>
      </c>
      <c r="B586" s="1" t="s">
        <v>17</v>
      </c>
      <c r="C586" s="1" t="s">
        <v>1496</v>
      </c>
      <c r="D586" s="1" t="s">
        <v>1501</v>
      </c>
      <c r="E586" s="1" t="s">
        <v>150</v>
      </c>
      <c r="F586" s="2">
        <v>90</v>
      </c>
      <c r="G586" s="3">
        <v>0</v>
      </c>
      <c r="H586" s="3"/>
      <c r="I586" s="2">
        <f t="shared" si="58"/>
        <v>0</v>
      </c>
      <c r="J586" s="2">
        <f t="shared" si="59"/>
        <v>0</v>
      </c>
    </row>
    <row r="587" spans="1:10" ht="44.65" customHeight="1" x14ac:dyDescent="0.25">
      <c r="A587" s="1" t="s">
        <v>1502</v>
      </c>
      <c r="B587" s="1" t="s">
        <v>17</v>
      </c>
      <c r="C587" s="1" t="s">
        <v>775</v>
      </c>
      <c r="D587" s="1" t="s">
        <v>776</v>
      </c>
      <c r="E587" s="1" t="s">
        <v>48</v>
      </c>
      <c r="F587" s="2">
        <v>2</v>
      </c>
      <c r="G587" s="3">
        <v>0</v>
      </c>
      <c r="H587" s="3"/>
      <c r="I587" s="2">
        <f t="shared" si="58"/>
        <v>0</v>
      </c>
      <c r="J587" s="2">
        <f t="shared" si="59"/>
        <v>0</v>
      </c>
    </row>
    <row r="588" spans="1:10" ht="105.75" customHeight="1" x14ac:dyDescent="0.25">
      <c r="A588" s="1" t="s">
        <v>1503</v>
      </c>
      <c r="B588" s="1" t="s">
        <v>25</v>
      </c>
      <c r="C588" s="1" t="s">
        <v>832</v>
      </c>
      <c r="D588" s="1" t="s">
        <v>833</v>
      </c>
      <c r="E588" s="1" t="s">
        <v>48</v>
      </c>
      <c r="F588" s="2">
        <v>20</v>
      </c>
      <c r="G588" s="3">
        <v>0</v>
      </c>
      <c r="H588" s="3"/>
      <c r="I588" s="2">
        <f t="shared" si="58"/>
        <v>0</v>
      </c>
      <c r="J588" s="2">
        <f t="shared" si="59"/>
        <v>0</v>
      </c>
    </row>
    <row r="589" spans="1:10" ht="90.4" customHeight="1" x14ac:dyDescent="0.25">
      <c r="A589" s="1" t="s">
        <v>1504</v>
      </c>
      <c r="B589" s="1" t="s">
        <v>25</v>
      </c>
      <c r="C589" s="1" t="s">
        <v>1505</v>
      </c>
      <c r="D589" s="1" t="s">
        <v>1506</v>
      </c>
      <c r="E589" s="1" t="s">
        <v>48</v>
      </c>
      <c r="F589" s="2">
        <v>8</v>
      </c>
      <c r="G589" s="3">
        <v>0</v>
      </c>
      <c r="H589" s="3"/>
      <c r="I589" s="2">
        <f t="shared" si="58"/>
        <v>0</v>
      </c>
      <c r="J589" s="2">
        <f t="shared" si="59"/>
        <v>0</v>
      </c>
    </row>
    <row r="590" spans="1:10" x14ac:dyDescent="0.25">
      <c r="A590" s="1" t="s">
        <v>1507</v>
      </c>
      <c r="B590" s="1"/>
      <c r="C590" s="1"/>
      <c r="D590" s="1" t="s">
        <v>1508</v>
      </c>
    </row>
    <row r="591" spans="1:10" x14ac:dyDescent="0.25">
      <c r="A591" s="1" t="s">
        <v>1509</v>
      </c>
      <c r="B591" s="1"/>
      <c r="C591" s="1"/>
      <c r="D591" s="1" t="s">
        <v>1126</v>
      </c>
    </row>
    <row r="592" spans="1:10" x14ac:dyDescent="0.25">
      <c r="A592" s="1" t="s">
        <v>1510</v>
      </c>
      <c r="B592" s="1"/>
      <c r="C592" s="1"/>
      <c r="D592" s="1" t="s">
        <v>1511</v>
      </c>
    </row>
    <row r="593" spans="1:10" ht="79.7" customHeight="1" x14ac:dyDescent="0.25">
      <c r="A593" s="1" t="s">
        <v>1512</v>
      </c>
      <c r="B593" s="1" t="s">
        <v>17</v>
      </c>
      <c r="C593" s="1" t="s">
        <v>1513</v>
      </c>
      <c r="D593" s="1" t="s">
        <v>1514</v>
      </c>
      <c r="E593" s="1" t="s">
        <v>70</v>
      </c>
      <c r="F593" s="2">
        <v>63.68</v>
      </c>
      <c r="G593" s="3">
        <v>0</v>
      </c>
      <c r="H593" s="3"/>
      <c r="I593" s="2">
        <f>ROUND(G593*(1 + H593/100),2)</f>
        <v>0</v>
      </c>
      <c r="J593" s="2">
        <f>ROUND(F593*I593,2)</f>
        <v>0</v>
      </c>
    </row>
    <row r="594" spans="1:10" ht="84.2" customHeight="1" x14ac:dyDescent="0.25">
      <c r="A594" s="1" t="s">
        <v>1515</v>
      </c>
      <c r="B594" s="1" t="s">
        <v>17</v>
      </c>
      <c r="C594" s="1" t="s">
        <v>1516</v>
      </c>
      <c r="D594" s="1" t="s">
        <v>1517</v>
      </c>
      <c r="E594" s="1" t="s">
        <v>70</v>
      </c>
      <c r="F594" s="2">
        <v>63.68</v>
      </c>
      <c r="G594" s="3">
        <v>0</v>
      </c>
      <c r="H594" s="3"/>
      <c r="I594" s="2">
        <f>ROUND(G594*(1 + H594/100),2)</f>
        <v>0</v>
      </c>
      <c r="J594" s="2">
        <f>ROUND(F594*I594,2)</f>
        <v>0</v>
      </c>
    </row>
    <row r="595" spans="1:10" x14ac:dyDescent="0.25">
      <c r="A595" s="1" t="s">
        <v>1518</v>
      </c>
      <c r="B595" s="1"/>
      <c r="C595" s="1"/>
      <c r="D595" s="1" t="s">
        <v>1202</v>
      </c>
    </row>
    <row r="596" spans="1:10" x14ac:dyDescent="0.25">
      <c r="A596" s="1" t="s">
        <v>1519</v>
      </c>
      <c r="B596" s="1"/>
      <c r="C596" s="1"/>
      <c r="D596" s="1" t="s">
        <v>1511</v>
      </c>
    </row>
    <row r="597" spans="1:10" ht="33.4" customHeight="1" x14ac:dyDescent="0.25">
      <c r="A597" s="1" t="s">
        <v>1520</v>
      </c>
      <c r="B597" s="1" t="s">
        <v>17</v>
      </c>
      <c r="C597" s="1" t="s">
        <v>1206</v>
      </c>
      <c r="D597" s="1" t="s">
        <v>1207</v>
      </c>
      <c r="E597" s="1" t="s">
        <v>70</v>
      </c>
      <c r="F597" s="2">
        <v>63.68</v>
      </c>
      <c r="G597" s="3">
        <v>0</v>
      </c>
      <c r="H597" s="3"/>
      <c r="I597" s="2">
        <f>ROUND(G597*(1 + H597/100),2)</f>
        <v>0</v>
      </c>
      <c r="J597" s="2">
        <f>ROUND(F597*I597,2)</f>
        <v>0</v>
      </c>
    </row>
    <row r="598" spans="1:10" ht="37.9" customHeight="1" x14ac:dyDescent="0.25">
      <c r="A598" s="1" t="s">
        <v>1521</v>
      </c>
      <c r="B598" s="1" t="s">
        <v>17</v>
      </c>
      <c r="C598" s="1" t="s">
        <v>1212</v>
      </c>
      <c r="D598" s="1" t="s">
        <v>1522</v>
      </c>
      <c r="E598" s="1" t="s">
        <v>70</v>
      </c>
      <c r="F598" s="2">
        <v>63.68</v>
      </c>
      <c r="G598" s="3">
        <v>0</v>
      </c>
      <c r="H598" s="3"/>
      <c r="I598" s="2">
        <f>ROUND(G598*(1 + H598/100),2)</f>
        <v>0</v>
      </c>
      <c r="J598" s="2">
        <f>ROUND(F598*I598,2)</f>
        <v>0</v>
      </c>
    </row>
    <row r="599" spans="1:10" x14ac:dyDescent="0.25">
      <c r="A599" s="1" t="s">
        <v>1523</v>
      </c>
      <c r="B599" s="1"/>
      <c r="C599" s="1"/>
      <c r="D599" s="1" t="s">
        <v>1524</v>
      </c>
    </row>
    <row r="600" spans="1:10" ht="45" customHeight="1" x14ac:dyDescent="0.25">
      <c r="A600" s="1" t="s">
        <v>1525</v>
      </c>
      <c r="B600" s="1" t="s">
        <v>17</v>
      </c>
      <c r="C600" s="1" t="s">
        <v>1166</v>
      </c>
      <c r="D600" s="1" t="s">
        <v>1526</v>
      </c>
      <c r="E600" s="1" t="s">
        <v>70</v>
      </c>
      <c r="F600" s="2">
        <v>193.84</v>
      </c>
      <c r="G600" s="3">
        <v>0</v>
      </c>
      <c r="H600" s="3"/>
      <c r="I600" s="2">
        <f>ROUND(G600*(1 + H600/100),2)</f>
        <v>0</v>
      </c>
      <c r="J600" s="2">
        <f>ROUND(F600*I600,2)</f>
        <v>0</v>
      </c>
    </row>
    <row r="601" spans="1:10" ht="36.4" customHeight="1" x14ac:dyDescent="0.25">
      <c r="A601" s="1" t="s">
        <v>1527</v>
      </c>
      <c r="B601" s="1" t="s">
        <v>17</v>
      </c>
      <c r="C601" s="1" t="s">
        <v>1232</v>
      </c>
      <c r="D601" s="1" t="s">
        <v>1528</v>
      </c>
      <c r="E601" s="1" t="s">
        <v>150</v>
      </c>
      <c r="F601" s="2">
        <v>290.76</v>
      </c>
      <c r="G601" s="3">
        <v>0</v>
      </c>
      <c r="H601" s="3"/>
      <c r="I601" s="2">
        <f>ROUND(G601*(1 + H601/100),2)</f>
        <v>0</v>
      </c>
      <c r="J601" s="2">
        <f>ROUND(F601*I601,2)</f>
        <v>0</v>
      </c>
    </row>
    <row r="602" spans="1:10" x14ac:dyDescent="0.25">
      <c r="A602" s="1" t="s">
        <v>1529</v>
      </c>
      <c r="B602" s="1"/>
      <c r="C602" s="1"/>
      <c r="D602" s="1" t="s">
        <v>1530</v>
      </c>
    </row>
    <row r="603" spans="1:10" ht="36.4" customHeight="1" x14ac:dyDescent="0.25">
      <c r="A603" s="1" t="s">
        <v>1531</v>
      </c>
      <c r="B603" s="1" t="s">
        <v>17</v>
      </c>
      <c r="C603" s="1" t="s">
        <v>1232</v>
      </c>
      <c r="D603" s="1" t="s">
        <v>1528</v>
      </c>
      <c r="E603" s="1" t="s">
        <v>150</v>
      </c>
      <c r="F603" s="2">
        <v>130.25</v>
      </c>
      <c r="G603" s="3">
        <v>0</v>
      </c>
      <c r="H603" s="3"/>
      <c r="I603" s="2">
        <f>ROUND(G603*(1 + H603/100),2)</f>
        <v>0</v>
      </c>
      <c r="J603" s="2">
        <f>ROUND(F603*I603,2)</f>
        <v>0</v>
      </c>
    </row>
    <row r="604" spans="1:10" x14ac:dyDescent="0.25">
      <c r="A604" s="1" t="s">
        <v>1532</v>
      </c>
      <c r="B604" s="1"/>
      <c r="C604" s="1"/>
      <c r="D604" s="1" t="s">
        <v>1340</v>
      </c>
    </row>
    <row r="605" spans="1:10" ht="95.45" customHeight="1" x14ac:dyDescent="0.25">
      <c r="A605" s="1" t="s">
        <v>1533</v>
      </c>
      <c r="B605" s="1" t="s">
        <v>17</v>
      </c>
      <c r="C605" s="1" t="s">
        <v>1342</v>
      </c>
      <c r="D605" s="1" t="s">
        <v>1534</v>
      </c>
      <c r="E605" s="1" t="s">
        <v>150</v>
      </c>
      <c r="F605" s="2">
        <v>166</v>
      </c>
      <c r="G605" s="3">
        <v>0</v>
      </c>
      <c r="H605" s="3"/>
      <c r="I605" s="2">
        <f t="shared" ref="I605:I616" si="60">ROUND(G605*(1 + H605/100),2)</f>
        <v>0</v>
      </c>
      <c r="J605" s="2">
        <f t="shared" ref="J605:J616" si="61">ROUND(F605*I605,2)</f>
        <v>0</v>
      </c>
    </row>
    <row r="606" spans="1:10" ht="57.2" customHeight="1" x14ac:dyDescent="0.25">
      <c r="A606" s="1" t="s">
        <v>1535</v>
      </c>
      <c r="B606" s="1" t="s">
        <v>25</v>
      </c>
      <c r="C606" s="1" t="s">
        <v>1348</v>
      </c>
      <c r="D606" s="1" t="s">
        <v>1536</v>
      </c>
      <c r="E606" s="1" t="s">
        <v>54</v>
      </c>
      <c r="F606" s="2">
        <v>150.47999999999999</v>
      </c>
      <c r="G606" s="3">
        <v>0</v>
      </c>
      <c r="H606" s="3"/>
      <c r="I606" s="2">
        <f t="shared" si="60"/>
        <v>0</v>
      </c>
      <c r="J606" s="2">
        <f t="shared" si="61"/>
        <v>0</v>
      </c>
    </row>
    <row r="607" spans="1:10" ht="48.2" customHeight="1" x14ac:dyDescent="0.25">
      <c r="A607" s="1" t="s">
        <v>1537</v>
      </c>
      <c r="B607" s="1" t="s">
        <v>25</v>
      </c>
      <c r="C607" s="1" t="s">
        <v>1345</v>
      </c>
      <c r="D607" s="1" t="s">
        <v>1538</v>
      </c>
      <c r="E607" s="1" t="s">
        <v>54</v>
      </c>
      <c r="F607" s="2">
        <v>65.77</v>
      </c>
      <c r="G607" s="3">
        <v>0</v>
      </c>
      <c r="H607" s="3"/>
      <c r="I607" s="2">
        <f t="shared" si="60"/>
        <v>0</v>
      </c>
      <c r="J607" s="2">
        <f t="shared" si="61"/>
        <v>0</v>
      </c>
    </row>
    <row r="608" spans="1:10" ht="51.75" customHeight="1" x14ac:dyDescent="0.25">
      <c r="A608" s="1" t="s">
        <v>1539</v>
      </c>
      <c r="B608" s="1" t="s">
        <v>17</v>
      </c>
      <c r="C608" s="1" t="s">
        <v>1354</v>
      </c>
      <c r="D608" s="1" t="s">
        <v>1355</v>
      </c>
      <c r="E608" s="1" t="s">
        <v>70</v>
      </c>
      <c r="F608" s="2">
        <v>78.45</v>
      </c>
      <c r="G608" s="3">
        <v>0</v>
      </c>
      <c r="H608" s="3"/>
      <c r="I608" s="2">
        <f t="shared" si="60"/>
        <v>0</v>
      </c>
      <c r="J608" s="2">
        <f t="shared" si="61"/>
        <v>0</v>
      </c>
    </row>
    <row r="609" spans="1:10" ht="53.1" customHeight="1" x14ac:dyDescent="0.25">
      <c r="A609" s="1" t="s">
        <v>1540</v>
      </c>
      <c r="B609" s="1" t="s">
        <v>17</v>
      </c>
      <c r="C609" s="1" t="s">
        <v>1351</v>
      </c>
      <c r="D609" s="1" t="s">
        <v>1352</v>
      </c>
      <c r="E609" s="1" t="s">
        <v>70</v>
      </c>
      <c r="F609" s="2">
        <v>250.38</v>
      </c>
      <c r="G609" s="3">
        <v>0</v>
      </c>
      <c r="H609" s="3"/>
      <c r="I609" s="2">
        <f t="shared" si="60"/>
        <v>0</v>
      </c>
      <c r="J609" s="2">
        <f t="shared" si="61"/>
        <v>0</v>
      </c>
    </row>
    <row r="610" spans="1:10" ht="98.1" customHeight="1" x14ac:dyDescent="0.25">
      <c r="A610" s="1" t="s">
        <v>1541</v>
      </c>
      <c r="B610" s="1" t="s">
        <v>25</v>
      </c>
      <c r="C610" s="1" t="s">
        <v>1542</v>
      </c>
      <c r="D610" s="1" t="s">
        <v>1543</v>
      </c>
      <c r="E610" s="1" t="s">
        <v>70</v>
      </c>
      <c r="F610" s="2">
        <v>193.84</v>
      </c>
      <c r="G610" s="3">
        <v>0</v>
      </c>
      <c r="H610" s="3"/>
      <c r="I610" s="2">
        <f t="shared" si="60"/>
        <v>0</v>
      </c>
      <c r="J610" s="2">
        <f t="shared" si="61"/>
        <v>0</v>
      </c>
    </row>
    <row r="611" spans="1:10" ht="44.1" customHeight="1" x14ac:dyDescent="0.25">
      <c r="A611" s="1" t="s">
        <v>1544</v>
      </c>
      <c r="B611" s="1" t="s">
        <v>25</v>
      </c>
      <c r="C611" s="1" t="s">
        <v>1369</v>
      </c>
      <c r="D611" s="1" t="s">
        <v>1370</v>
      </c>
      <c r="E611" s="1" t="s">
        <v>28</v>
      </c>
      <c r="F611" s="2">
        <v>21.82</v>
      </c>
      <c r="G611" s="3">
        <v>0</v>
      </c>
      <c r="H611" s="3"/>
      <c r="I611" s="2">
        <f t="shared" si="60"/>
        <v>0</v>
      </c>
      <c r="J611" s="2">
        <f t="shared" si="61"/>
        <v>0</v>
      </c>
    </row>
    <row r="612" spans="1:10" ht="71.099999999999994" customHeight="1" x14ac:dyDescent="0.25">
      <c r="A612" s="1" t="s">
        <v>1545</v>
      </c>
      <c r="B612" s="1" t="s">
        <v>25</v>
      </c>
      <c r="C612" s="1" t="s">
        <v>1360</v>
      </c>
      <c r="D612" s="1" t="s">
        <v>1361</v>
      </c>
      <c r="E612" s="1" t="s">
        <v>70</v>
      </c>
      <c r="F612" s="2">
        <v>72</v>
      </c>
      <c r="G612" s="3">
        <v>0</v>
      </c>
      <c r="H612" s="3"/>
      <c r="I612" s="2">
        <f t="shared" si="60"/>
        <v>0</v>
      </c>
      <c r="J612" s="2">
        <f t="shared" si="61"/>
        <v>0</v>
      </c>
    </row>
    <row r="613" spans="1:10" ht="43.7" customHeight="1" x14ac:dyDescent="0.25">
      <c r="A613" s="1" t="s">
        <v>1546</v>
      </c>
      <c r="B613" s="1" t="s">
        <v>25</v>
      </c>
      <c r="C613" s="1" t="s">
        <v>1547</v>
      </c>
      <c r="D613" s="1" t="s">
        <v>1548</v>
      </c>
      <c r="E613" s="1" t="s">
        <v>70</v>
      </c>
      <c r="F613" s="2">
        <v>72</v>
      </c>
      <c r="G613" s="3">
        <v>0</v>
      </c>
      <c r="H613" s="3"/>
      <c r="I613" s="2">
        <f t="shared" si="60"/>
        <v>0</v>
      </c>
      <c r="J613" s="2">
        <f t="shared" si="61"/>
        <v>0</v>
      </c>
    </row>
    <row r="614" spans="1:10" ht="29.25" customHeight="1" x14ac:dyDescent="0.25">
      <c r="A614" s="1" t="s">
        <v>1549</v>
      </c>
      <c r="B614" s="1" t="s">
        <v>25</v>
      </c>
      <c r="C614" s="1" t="s">
        <v>1550</v>
      </c>
      <c r="D614" s="1" t="s">
        <v>1551</v>
      </c>
      <c r="E614" s="1" t="s">
        <v>70</v>
      </c>
      <c r="F614" s="2">
        <v>392</v>
      </c>
      <c r="G614" s="3">
        <v>0</v>
      </c>
      <c r="H614" s="3"/>
      <c r="I614" s="2">
        <f t="shared" si="60"/>
        <v>0</v>
      </c>
      <c r="J614" s="2">
        <f t="shared" si="61"/>
        <v>0</v>
      </c>
    </row>
    <row r="615" spans="1:10" ht="26.65" customHeight="1" x14ac:dyDescent="0.25">
      <c r="A615" s="1" t="s">
        <v>1552</v>
      </c>
      <c r="B615" s="1" t="s">
        <v>25</v>
      </c>
      <c r="C615" s="1" t="s">
        <v>1553</v>
      </c>
      <c r="D615" s="1" t="s">
        <v>1554</v>
      </c>
      <c r="E615" s="1" t="s">
        <v>54</v>
      </c>
      <c r="F615" s="2">
        <v>39.200000000000003</v>
      </c>
      <c r="G615" s="3">
        <v>0</v>
      </c>
      <c r="H615" s="3"/>
      <c r="I615" s="2">
        <f t="shared" si="60"/>
        <v>0</v>
      </c>
      <c r="J615" s="2">
        <f t="shared" si="61"/>
        <v>0</v>
      </c>
    </row>
    <row r="616" spans="1:10" ht="31.15" customHeight="1" x14ac:dyDescent="0.25">
      <c r="A616" s="1" t="s">
        <v>1555</v>
      </c>
      <c r="B616" s="1" t="s">
        <v>25</v>
      </c>
      <c r="C616" s="1" t="s">
        <v>1556</v>
      </c>
      <c r="D616" s="1" t="s">
        <v>1557</v>
      </c>
      <c r="E616" s="1" t="s">
        <v>70</v>
      </c>
      <c r="F616" s="2">
        <v>392</v>
      </c>
      <c r="G616" s="3">
        <v>0</v>
      </c>
      <c r="H616" s="3"/>
      <c r="I616" s="2">
        <f t="shared" si="60"/>
        <v>0</v>
      </c>
      <c r="J616" s="2">
        <f t="shared" si="61"/>
        <v>0</v>
      </c>
    </row>
    <row r="617" spans="1:10" x14ac:dyDescent="0.25">
      <c r="A617" s="1" t="s">
        <v>1558</v>
      </c>
      <c r="B617" s="1"/>
      <c r="C617" s="1"/>
      <c r="D617" s="1" t="s">
        <v>1559</v>
      </c>
    </row>
    <row r="618" spans="1:10" ht="86.85" customHeight="1" x14ac:dyDescent="0.25">
      <c r="A618" s="1" t="s">
        <v>1560</v>
      </c>
      <c r="B618" s="1" t="s">
        <v>25</v>
      </c>
      <c r="C618" s="1" t="s">
        <v>1374</v>
      </c>
      <c r="D618" s="1" t="s">
        <v>1375</v>
      </c>
      <c r="E618" s="1" t="s">
        <v>48</v>
      </c>
      <c r="F618" s="2">
        <v>12</v>
      </c>
      <c r="G618" s="3">
        <v>0</v>
      </c>
      <c r="H618" s="3"/>
      <c r="I618" s="2">
        <f>ROUND(G618*(1 + H618/100),2)</f>
        <v>0</v>
      </c>
      <c r="J618" s="2">
        <f>ROUND(F618*I618,2)</f>
        <v>0</v>
      </c>
    </row>
    <row r="619" spans="1:10" ht="44.65" customHeight="1" x14ac:dyDescent="0.25">
      <c r="A619" s="1" t="s">
        <v>1561</v>
      </c>
      <c r="B619" s="1" t="s">
        <v>25</v>
      </c>
      <c r="C619" s="1" t="s">
        <v>1377</v>
      </c>
      <c r="D619" s="1" t="s">
        <v>1378</v>
      </c>
      <c r="E619" s="1" t="s">
        <v>48</v>
      </c>
      <c r="F619" s="2">
        <v>4</v>
      </c>
      <c r="G619" s="3">
        <v>0</v>
      </c>
      <c r="H619" s="3"/>
      <c r="I619" s="2">
        <f>ROUND(G619*(1 + H619/100),2)</f>
        <v>0</v>
      </c>
      <c r="J619" s="2">
        <f>ROUND(F619*I619,2)</f>
        <v>0</v>
      </c>
    </row>
    <row r="620" spans="1:10" ht="88.7" customHeight="1" x14ac:dyDescent="0.25">
      <c r="A620" s="1" t="s">
        <v>1562</v>
      </c>
      <c r="B620" s="1" t="s">
        <v>25</v>
      </c>
      <c r="C620" s="1" t="s">
        <v>1563</v>
      </c>
      <c r="D620" s="1" t="s">
        <v>1564</v>
      </c>
      <c r="E620" s="1" t="s">
        <v>48</v>
      </c>
      <c r="F620" s="2">
        <v>2</v>
      </c>
      <c r="G620" s="3">
        <v>0</v>
      </c>
      <c r="H620" s="3"/>
      <c r="I620" s="2">
        <f>ROUND(G620*(1 + H620/100),2)</f>
        <v>0</v>
      </c>
      <c r="J620" s="2">
        <f>ROUND(F620*I620,2)</f>
        <v>0</v>
      </c>
    </row>
    <row r="621" spans="1:10" ht="32.450000000000003" customHeight="1" x14ac:dyDescent="0.25">
      <c r="A621" s="1" t="s">
        <v>1565</v>
      </c>
      <c r="B621" s="1" t="s">
        <v>25</v>
      </c>
      <c r="C621" s="1" t="s">
        <v>1566</v>
      </c>
      <c r="D621" s="1" t="s">
        <v>1567</v>
      </c>
      <c r="E621" s="1" t="s">
        <v>48</v>
      </c>
      <c r="F621" s="2">
        <v>1</v>
      </c>
      <c r="G621" s="3">
        <v>0</v>
      </c>
      <c r="H621" s="3"/>
      <c r="I621" s="2">
        <f>ROUND(G621*(1 + H621/100),2)</f>
        <v>0</v>
      </c>
      <c r="J621" s="2">
        <f>ROUND(F621*I621,2)</f>
        <v>0</v>
      </c>
    </row>
    <row r="622" spans="1:10" ht="120.2" customHeight="1" x14ac:dyDescent="0.25">
      <c r="A622" s="1" t="s">
        <v>1568</v>
      </c>
      <c r="B622" s="1" t="s">
        <v>25</v>
      </c>
      <c r="C622" s="1" t="s">
        <v>1569</v>
      </c>
      <c r="D622" s="1" t="s">
        <v>1570</v>
      </c>
      <c r="E622" s="1" t="s">
        <v>48</v>
      </c>
      <c r="F622" s="2">
        <v>1</v>
      </c>
      <c r="G622" s="3">
        <v>0</v>
      </c>
      <c r="H622" s="3"/>
      <c r="I622" s="2">
        <f>ROUND(G622*(1 + H622/100),2)</f>
        <v>0</v>
      </c>
      <c r="J622" s="2">
        <f>ROUND(F622*I622,2)</f>
        <v>0</v>
      </c>
    </row>
    <row r="623" spans="1:10" x14ac:dyDescent="0.25">
      <c r="A623" s="1" t="s">
        <v>1571</v>
      </c>
      <c r="B623" s="1"/>
      <c r="C623" s="1"/>
      <c r="D623" s="1" t="s">
        <v>1412</v>
      </c>
    </row>
    <row r="624" spans="1:10" ht="36.950000000000003" customHeight="1" x14ac:dyDescent="0.25">
      <c r="A624" s="1" t="s">
        <v>1572</v>
      </c>
      <c r="B624" s="1" t="s">
        <v>25</v>
      </c>
      <c r="C624" s="1" t="s">
        <v>1414</v>
      </c>
      <c r="D624" s="1" t="s">
        <v>1415</v>
      </c>
      <c r="E624" s="1" t="s">
        <v>70</v>
      </c>
      <c r="F624" s="2">
        <v>72.92</v>
      </c>
      <c r="G624" s="3">
        <v>0</v>
      </c>
      <c r="H624" s="3"/>
      <c r="I624" s="2">
        <f>ROUND(G624*(1 + H624/100),2)</f>
        <v>0</v>
      </c>
      <c r="J624" s="2">
        <f>ROUND(F624*I624,2)</f>
        <v>0</v>
      </c>
    </row>
    <row r="625" spans="1:10" ht="42.4" customHeight="1" x14ac:dyDescent="0.25">
      <c r="A625" s="1" t="s">
        <v>1573</v>
      </c>
      <c r="B625" s="1" t="s">
        <v>25</v>
      </c>
      <c r="C625" s="1" t="s">
        <v>1417</v>
      </c>
      <c r="D625" s="1" t="s">
        <v>1418</v>
      </c>
      <c r="E625" s="1" t="s">
        <v>28</v>
      </c>
      <c r="F625" s="2">
        <v>1.28</v>
      </c>
      <c r="G625" s="3">
        <v>0</v>
      </c>
      <c r="H625" s="3"/>
      <c r="I625" s="2">
        <f>ROUND(G625*(1 + H625/100),2)</f>
        <v>0</v>
      </c>
      <c r="J625" s="2">
        <f>ROUND(F625*I625,2)</f>
        <v>0</v>
      </c>
    </row>
    <row r="626" spans="1:10" ht="28.9" customHeight="1" x14ac:dyDescent="0.25">
      <c r="A626" s="1" t="s">
        <v>1574</v>
      </c>
      <c r="B626" s="1" t="s">
        <v>25</v>
      </c>
      <c r="C626" s="1" t="s">
        <v>1420</v>
      </c>
      <c r="D626" s="1" t="s">
        <v>1421</v>
      </c>
      <c r="E626" s="1" t="s">
        <v>70</v>
      </c>
      <c r="F626" s="2">
        <v>71.64</v>
      </c>
      <c r="G626" s="3">
        <v>0</v>
      </c>
      <c r="H626" s="3"/>
      <c r="I626" s="2">
        <f>ROUND(G626*(1 + H626/100),2)</f>
        <v>0</v>
      </c>
      <c r="J626" s="2">
        <f>ROUND(F626*I626,2)</f>
        <v>0</v>
      </c>
    </row>
    <row r="627" spans="1:10" ht="33.4" customHeight="1" x14ac:dyDescent="0.25">
      <c r="A627" s="1" t="s">
        <v>1575</v>
      </c>
      <c r="B627" s="1" t="s">
        <v>25</v>
      </c>
      <c r="C627" s="1" t="s">
        <v>1576</v>
      </c>
      <c r="D627" s="1" t="s">
        <v>1577</v>
      </c>
      <c r="E627" s="1" t="s">
        <v>48</v>
      </c>
      <c r="F627" s="2">
        <v>2</v>
      </c>
      <c r="G627" s="3">
        <v>0</v>
      </c>
      <c r="H627" s="3"/>
      <c r="I627" s="2">
        <f>ROUND(G627*(1 + H627/100),2)</f>
        <v>0</v>
      </c>
      <c r="J627" s="2">
        <f>ROUND(F627*I627,2)</f>
        <v>0</v>
      </c>
    </row>
    <row r="628" spans="1:10" x14ac:dyDescent="0.25">
      <c r="A628" s="1" t="s">
        <v>1578</v>
      </c>
      <c r="B628" s="1"/>
      <c r="C628" s="1"/>
      <c r="D628" s="1" t="s">
        <v>1429</v>
      </c>
    </row>
    <row r="629" spans="1:10" ht="31.15" customHeight="1" x14ac:dyDescent="0.25">
      <c r="A629" s="1" t="s">
        <v>1579</v>
      </c>
      <c r="B629" s="1" t="s">
        <v>25</v>
      </c>
      <c r="C629" s="1" t="s">
        <v>1434</v>
      </c>
      <c r="D629" s="1" t="s">
        <v>1435</v>
      </c>
      <c r="E629" s="1" t="s">
        <v>1121</v>
      </c>
      <c r="F629" s="2">
        <v>494.8</v>
      </c>
      <c r="G629" s="3">
        <v>0</v>
      </c>
      <c r="H629" s="3"/>
      <c r="I629" s="2">
        <f>ROUND(G629*(1 + H629/100),2)</f>
        <v>0</v>
      </c>
      <c r="J629" s="2">
        <f>ROUND(F629*I629,2)</f>
        <v>0</v>
      </c>
    </row>
    <row r="630" spans="1:10" x14ac:dyDescent="0.25">
      <c r="A630" s="1"/>
      <c r="B630" s="1"/>
      <c r="C630" s="1"/>
      <c r="D630" s="1"/>
      <c r="E630" s="1"/>
      <c r="F630" s="1"/>
      <c r="G630" s="1"/>
      <c r="H630" s="1"/>
      <c r="I630" s="1" t="s">
        <v>1580</v>
      </c>
      <c r="J630" s="2">
        <f>ROUND(SUM(J5:J629),2)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Aline Mirany Venturi Bussolaro</cp:lastModifiedBy>
  <dcterms:created xsi:type="dcterms:W3CDTF">2026-04-16T14:55:58Z</dcterms:created>
  <dcterms:modified xsi:type="dcterms:W3CDTF">2026-04-16T18:05:47Z</dcterms:modified>
</cp:coreProperties>
</file>